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7556881B-8885-418B-9EDB-88C56929672D}" xr6:coauthVersionLast="47" xr6:coauthVersionMax="47" xr10:uidLastSave="{00000000-0000-0000-0000-000000000000}"/>
  <bookViews>
    <workbookView xWindow="390" yWindow="390" windowWidth="18280" windowHeight="70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M80" i="15"/>
  <c r="M70" i="15"/>
  <c r="M26" i="15"/>
  <c r="M24" i="15"/>
  <c r="M21" i="15"/>
  <c r="C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<sst xmlns="http://schemas.openxmlformats.org/spreadsheetml/2006/main" count="1319" uniqueCount="655">
  <si>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</si>
  <si>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</si>
  <si>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</si>
  <si>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</si>
  <si>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</si>
  <si>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</si>
  <si>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</si>
  <si>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</si>
  <si>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</si>
  <si>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</si>
  <si>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</si>
  <si>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</si>
  <si>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</si>
  <si>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</si>
  <si>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</si>
  <si>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</si>
  <si>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</si>
  <si>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</si>
  <si>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</si>
  <si>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</si>
  <si>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</si>
  <si>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</si>
  <si>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</si>
  <si>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</si>
  <si>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</si>
  <si>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</si>
  <si>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</si>
  <si>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</si>
  <si>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</si>
  <si>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</si>
  <si>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</si>
  <si>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</si>
  <si>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</si>
  <si>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</si>
  <si>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</si>
  <si>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</si>
  <si>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</si>
  <si>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</si>
  <si>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</si>
  <si>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</si>
  <si>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</si>
  <si>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</si>
  <si>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</si>
  <si>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</si>
  <si>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</si>
  <si>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</si>
  <si>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</si>
  <si>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</si>
  <si>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</si>
  <si>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</si>
  <si>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</si>
  <si>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</si>
  <si>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</si>
  <si>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</si>
  <si>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</si>
  <si>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</si>
  <si>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</si>
  <si>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</si>
  <si>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</si>
  <si>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</si>
  <si>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</si>
  <si>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</si>
  <si>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</si>
  <si>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</si>
  <si>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</si>
  <si>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</si>
  <si>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</si>
  <si>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</si>
  <si>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</si>
  <si>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</si>
  <si>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</si>
  <si>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</si>
  <si>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</si>
  <si>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</si>
  <si>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</si>
  <si>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</si>
  <si>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</si>
  <si>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</si>
  <si>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</si>
  <si>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</si>
  <si>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</si>
  <si>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</si>
  <si>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</si>
  <si>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</si>
  <si>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</si>
  <si>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</si>
  <si>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</si>
  <si>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</si>
  <si>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</si>
  <si>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</si>
  <si>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</si>
  <si>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</si>
  <si>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</si>
  <si>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</si>
  <si>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</si>
  <si>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</si>
  <si>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</si>
  <si>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</si>
  <si>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</si>
  <si>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</si>
  <si>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</si>
  <si>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</si>
  <si>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</si>
  <si>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</si>
  <si>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</si>
  <si>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</si>
  <si>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</si>
  <si>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</si>
  <si>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</si>
  <si>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</si>
  <si>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</si>
  <si>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</si>
  <si>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</si>
  <si>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</si>
  <si>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</si>
  <si>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</si>
  <si>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</si>
  <si>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</si>
  <si>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</si>
  <si>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</si>
  <si>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</si>
  <si>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</si>
  <si>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</si>
  <si>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</si>
  <si>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</si>
  <si>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</si>
  <si>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</si>
  <si>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</si>
  <si>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</si>
  <si>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</si>
  <si>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</si>
  <si>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</si>
  <si>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</si>
  <si>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</si>
  <si>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</si>
  <si>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</si>
  <si>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</si>
  <si>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</si>
  <si>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</si>
  <si>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</si>
  <si>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</si>
  <si>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</si>
  <si>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</si>
  <si>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</si>
  <si>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</si>
  <si>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</si>
  <si>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</si>
  <si>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</si>
  <si>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</si>
  <si>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</si>
  <si>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</si>
  <si>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</si>
  <si>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</si>
  <si>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</si>
  <si>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</si>
  <si>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</si>
  <si>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</si>
  <si>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</si>
  <si>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</si>
  <si>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</si>
  <si>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</si>
  <si>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</si>
  <si>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</si>
  <si>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</si>
  <si>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</si>
  <si>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</si>
  <si>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</si>
  <si>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</si>
  <si>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</si>
  <si>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</si>
  <si>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</si>
  <si>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</si>
  <si>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</si>
  <si>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</si>
  <si>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</si>
  <si>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</si>
  <si>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</si>
  <si>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</si>
  <si>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</si>
  <si>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</si>
  <si>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</si>
  <si>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</si>
  <si>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</si>
  <si>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</si>
  <si>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</si>
  <si>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</si>
  <si>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</si>
  <si>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</si>
  <si>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</si>
  <si>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</si>
  <si>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</si>
  <si>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</si>
  <si>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</si>
  <si>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</si>
  <si>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</si>
  <si>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</si>
  <si>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</si>
  <si>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</si>
  <si>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</si>
  <si>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</si>
  <si>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</si>
  <si>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</si>
  <si>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</si>
  <si>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</si>
  <si>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</si>
  <si>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</si>
  <si>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</si>
  <si>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</si>
  <si>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</si>
  <si>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</si>
  <si>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</si>
  <si>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</si>
  <si>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</si>
  <si>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</si>
  <si>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</si>
  <si>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</si>
  <si>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</si>
  <si>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</si>
  <si>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</si>
  <si>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</si>
  <si>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</si>
  <si>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</si>
  <si>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</si>
  <si>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</si>
  <si>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</si>
  <si>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</si>
  <si>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</si>
  <si>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</si>
  <si>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</si>
  <si>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</si>
  <si>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</si>
  <si>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</si>
  <si>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</si>
  <si>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</si>
  <si>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</si>
  <si>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</si>
  <si>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</si>
  <si>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</si>
  <si>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</si>
  <si>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</si>
  <si>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</si>
  <si>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</si>
  <si>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</si>
  <si>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</si>
  <si>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</si>
  <si>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</si>
  <si>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</si>
  <si>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</si>
  <si>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</si>
  <si>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</si>
  <si>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</si>
  <si>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</si>
  <si>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</si>
  <si>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</si>
  <si>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</si>
  <si>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</si>
  <si>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</si>
  <si>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</si>
  <si>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</si>
  <si>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</si>
  <si>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</si>
  <si>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</si>
  <si>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</si>
  <si>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</si>
  <si>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</si>
  <si>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</si>
  <si>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</si>
  <si>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</si>
  <si>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</si>
  <si>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</si>
  <si>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</si>
  <si>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</si>
  <si>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</si>
  <si>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</si>
  <si>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</si>
  <si>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</si>
  <si>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</si>
  <si>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</si>
  <si>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</si>
  <si>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</si>
  <si>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</si>
  <si>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</si>
  <si>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</si>
  <si>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</si>
  <si>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</si>
  <si>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</si>
  <si>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</si>
  <si>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</si>
  <si>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</si>
  <si>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</si>
  <si>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</si>
  <si>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</si>
  <si>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</si>
  <si>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</si>
  <si>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</si>
  <si>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</si>
  <si>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</si>
  <si>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</si>
  <si>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</si>
  <si>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</si>
  <si>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</si>
  <si>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</si>
  <si>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</si>
  <si>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</si>
  <si>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</si>
  <si>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</si>
  <si>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</si>
  <si>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</si>
  <si>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</si>
  <si>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</si>
  <si>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</si>
  <si>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</si>
  <si>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</si>
  <si>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</si>
  <si>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</si>
  <si>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</si>
  <si>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</si>
  <si>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</si>
  <si>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</si>
  <si>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</si>
  <si>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</si>
  <si>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</si>
  <si>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</si>
  <si>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</si>
  <si>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</si>
  <si>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</si>
  <si>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</si>
  <si>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</si>
  <si>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</si>
  <si>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</si>
  <si>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</si>
  <si>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</si>
  <si>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</si>
  <si>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</si>
  <si>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</si>
  <si>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</si>
  <si>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</si>
  <si>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</si>
  <si>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</si>
  <si>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</si>
  <si>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</si>
  <si>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</si>
  <si>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</si>
  <si>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</si>
  <si>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</si>
  <si>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</si>
  <si>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</si>
  <si>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</si>
  <si>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</si>
  <si>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</si>
  <si>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</si>
  <si>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</si>
  <si>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</si>
  <si>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</si>
  <si>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</si>
  <si>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</si>
  <si>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</si>
  <si>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</si>
  <si>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</si>
  <si>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</si>
  <si>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</si>
  <si>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</si>
  <si>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</si>
  <si>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</si>
  <si>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</si>
  <si>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</si>
  <si>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</si>
  <si>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</si>
  <si>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</si>
  <si>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</si>
  <si>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</si>
  <si>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</si>
  <si>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</si>
  <si>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</si>
  <si>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</si>
  <si>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</si>
  <si>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</si>
  <si>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</si>
  <si>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</si>
  <si>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</si>
  <si>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</si>
  <si>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</si>
  <si>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</si>
  <si>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</si>
  <si>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</si>
  <si>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</si>
  <si>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</si>
  <si>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</si>
  <si>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</si>
  <si>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</si>
  <si>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</si>
  <si>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</si>
  <si>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</si>
  <si>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</si>
  <si>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</si>
  <si>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</si>
  <si>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</si>
  <si>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</si>
  <si>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</si>
  <si>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</si>
  <si>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</si>
  <si>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</si>
  <si>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</si>
  <si>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</si>
  <si>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</si>
  <si>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</si>
  <si>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</si>
  <si>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</si>
  <si>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</si>
  <si>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</si>
  <si>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</si>
  <si>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</si>
  <si>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</si>
  <si>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</si>
  <si>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</si>
  <si>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</si>
  <si>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</si>
  <si>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</si>
  <si>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</si>
  <si>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</si>
  <si>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</si>
  <si>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</si>
  <si>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</si>
  <si>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</si>
  <si>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</si>
  <si>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</si>
  <si>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</si>
  <si>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</si>
  <si>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</si>
  <si>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</si>
  <si>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</si>
  <si>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</si>
  <si>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</si>
  <si>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</si>
  <si>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</si>
  <si>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</si>
  <si>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</si>
  <si>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</si>
  <si>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</si>
  <si>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</si>
  <si>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</si>
  <si>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</si>
  <si>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</si>
  <si>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</si>
  <si>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</si>
  <si>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</si>
  <si>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</si>
  <si>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</si>
  <si>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</si>
  <si>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</si>
  <si>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</si>
  <si>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</si>
  <si>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</si>
  <si>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</si>
  <si>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</si>
  <si>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</si>
  <si>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</si>
  <si>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</si>
  <si>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</si>
  <si>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</si>
  <si>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</si>
  <si>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</si>
  <si>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</si>
  <si>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</si>
  <si>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</si>
  <si>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</si>
  <si>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</si>
  <si>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</si>
  <si>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</si>
  <si>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</si>
  <si>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</si>
  <si>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</si>
  <si>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</si>
  <si>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</si>
  <si>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</si>
  <si>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</si>
  <si>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</si>
  <si>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</si>
  <si>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</si>
  <si>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</si>
  <si>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</si>
  <si>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</si>
  <si>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</si>
  <si>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</si>
  <si>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</si>
  <si>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</si>
  <si>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</si>
  <si>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</si>
  <si>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</si>
  <si>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</si>
  <si>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</si>
  <si>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</si>
  <si>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</si>
  <si>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</si>
  <si>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</si>
  <si>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</si>
  <si>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</si>
  <si>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</si>
  <si>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</si>
  <si>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</si>
  <si>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</si>
  <si>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</si>
  <si>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</si>
  <si>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</si>
  <si>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</si>
  <si>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</si>
  <si>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</si>
  <si>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</si>
  <si>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</si>
  <si>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</si>
  <si>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</si>
  <si>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</si>
  <si>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</si>
  <si>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</si>
  <si>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</si>
  <si>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</si>
  <si>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</si>
  <si>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</si>
  <si>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</si>
  <si>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</si>
  <si>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</si>
  <si>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</si>
  <si>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</si>
  <si>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</si>
  <si>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</si>
  <si>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</si>
  <si>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</si>
  <si>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</si>
  <si>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</si>
  <si>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</si>
  <si>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</si>
  <si>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</si>
  <si>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</si>
  <si>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</si>
  <si>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</si>
  <si>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</si>
  <si>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</si>
  <si>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</si>
  <si>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</si>
  <si>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</si>
  <si>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</si>
  <si>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</si>
  <si>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</si>
  <si>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</si>
  <si>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</si>
  <si>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</si>
  <si>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</si>
  <si>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</si>
  <si>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</si>
  <si>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</si>
  <si>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</si>
  <si>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</si>
  <si>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</si>
  <si>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</si>
  <si>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</si>
  <si>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</si>
  <si>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</si>
  <si>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</si>
  <si>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</si>
  <si>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</si>
  <si>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</si>
  <si>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</si>
  <si>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</si>
  <si>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</si>
  <si>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</si>
  <si>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</si>
  <si>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</si>
  <si>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</si>
  <si>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</si>
  <si>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</si>
  <si>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</si>
  <si>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</si>
  <si>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</si>
  <si>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</si>
  <si>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</si>
  <si>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</si>
  <si>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</si>
  <si>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</si>
  <si>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</si>
  <si>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</si>
  <si>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</si>
  <si>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</si>
  <si>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</si>
  <si>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</si>
  <si>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</si>
  <si>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</si>
  <si>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</si>
  <si>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</si>
  <si>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</si>
  <si>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</si>
  <si>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</si>
  <si>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</si>
  <si>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</si>
  <si>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1.1. Здания</t>
  </si>
  <si>
    <t>Год 2021</t>
  </si>
  <si>
    <t>L_1.1_01_4</t>
  </si>
  <si>
    <t>Реконструкция офисного здания в г. Валуйки</t>
  </si>
  <si>
    <t>Реконструкция двухэтажного здания, разделение фронт- и бэкофисов</t>
  </si>
  <si>
    <t>Административное здание с центром обслуживания клинтов по адресу: г.Валуйки, ул.Пролетарская, 1/2</t>
  </si>
  <si>
    <t>этажность</t>
  </si>
  <si>
    <t>в рамках другого инвестиционного проекта</t>
  </si>
  <si>
    <t xml:space="preserve">не предусмотрено </t>
  </si>
  <si>
    <t>не предусмотрено</t>
  </si>
  <si>
    <t>правоустанавливающие документы на земельный участок уже имеются, в них ничего не меняется</t>
  </si>
  <si>
    <t>нет необходимости</t>
  </si>
  <si>
    <t>нет необходимости, уже присоединено</t>
  </si>
  <si>
    <t>нет необходимости, уже подключено</t>
  </si>
  <si>
    <t>Валуйский район</t>
  </si>
  <si>
    <t>Повышение качества обслуживания клиентов</t>
  </si>
  <si>
    <t>В целях повышения качества обслуживания клиентов и имиджевой привлекательности Общества проводится перепланировка офисного здания в г. Валуйки</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</si>
  <si>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</si>
  <si>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</si>
  <si>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В связи с обращением арендатора ГАУ БО "МФЦ" о продлении срока аренды площади, перенос сроков реализации проекта на будущий период</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</si>
  <si>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</si>
  <si>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</si>
  <si>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</si>
  <si>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</si>
  <si>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</si>
  <si>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</si>
  <si>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</si>
  <si>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</si>
  <si>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</si>
  <si>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</si>
  <si>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</si>
  <si>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</si>
  <si>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</si>
  <si>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</si>
  <si>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</si>
  <si>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</si>
  <si>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</si>
  <si>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</si>
  <si>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</si>
  <si>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</si>
  <si>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</si>
  <si>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</si>
  <si>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</si>
  <si>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</si>
  <si>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</si>
  <si>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</si>
  <si>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</si>
  <si>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</si>
  <si>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</si>
  <si>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</si>
  <si>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</si>
  <si>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</si>
  <si>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</si>
  <si>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</si>
  <si>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</si>
  <si>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</si>
  <si>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</si>
  <si>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</si>
  <si>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</si>
  <si>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</si>
  <si>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</si>
  <si>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Отказ от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</si>
</sst>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39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FC18A-E619-4810-B7EF-A3B4A8CE7127}">
  <dimension ref="B2:E19"/>
  <sheetViews>
    <sheetView workbookViewId="0">
      <selection activeCell="H11" sqref="H11"/>
    </sheetView>
  </sheetViews>
  <sheetFormatPr defaultRowHeight="14.5" x14ac:dyDescent="0.35"/>
  <cols>
    <col min="3" max="3" width="82.54296875" customWidth="1"/>
    <col min="4" max="4" width="15" customWidth="1"/>
    <col min="5" max="5" width="20.1796875" customWidth="1"/>
  </cols>
  <sheetData>
    <row r="2" spans="2:5" x14ac:dyDescent="0.35">
      <c r="B2" s="228" t="s">
        <v>613</v>
      </c>
      <c r="C2" s="228"/>
      <c r="D2" s="228"/>
      <c r="E2" s="228"/>
    </row>
    <row r="4" spans="2:5" ht="28" x14ac:dyDescent="0.35">
      <c r="B4" s="222" t="s">
        <v>614</v>
      </c>
      <c r="C4" s="222" t="s">
        <v>19</v>
      </c>
      <c r="D4" s="222" t="s">
        <v>615</v>
      </c>
      <c r="E4" s="222" t="s">
        <v>616</v>
      </c>
    </row>
    <row r="5" spans="2:5" ht="28" x14ac:dyDescent="0.35">
      <c r="B5" s="223" t="s">
        <v>617</v>
      </c>
      <c r="C5" s="224" t="s">
        <v>618</v>
      </c>
      <c r="D5" s="225" t="s">
        <v>619</v>
      </c>
      <c r="E5" s="225"/>
    </row>
    <row r="6" spans="2:5" ht="70" x14ac:dyDescent="0.35">
      <c r="B6" s="223" t="s">
        <v>620</v>
      </c>
      <c r="C6" s="224" t="s">
        <v>621</v>
      </c>
      <c r="D6" s="226" t="s">
        <v>622</v>
      </c>
      <c r="E6" s="226" t="s">
        <v>623</v>
      </c>
    </row>
    <row r="7" spans="2:5" ht="28" x14ac:dyDescent="0.35">
      <c r="B7" s="223" t="s">
        <v>624</v>
      </c>
      <c r="C7" s="224" t="s">
        <v>625</v>
      </c>
      <c r="D7" s="227" t="s">
        <v>619</v>
      </c>
      <c r="E7" s="226"/>
    </row>
    <row r="8" spans="2:5" ht="70" x14ac:dyDescent="0.35">
      <c r="B8" s="223" t="s">
        <v>626</v>
      </c>
      <c r="C8" s="224" t="s">
        <v>627</v>
      </c>
      <c r="D8" s="227" t="s">
        <v>622</v>
      </c>
      <c r="E8" s="226" t="s">
        <v>623</v>
      </c>
    </row>
    <row r="9" spans="2:5" ht="70" x14ac:dyDescent="0.35">
      <c r="B9" s="223" t="s">
        <v>628</v>
      </c>
      <c r="C9" s="224" t="s">
        <v>629</v>
      </c>
      <c r="D9" s="227" t="s">
        <v>622</v>
      </c>
      <c r="E9" s="226" t="s">
        <v>623</v>
      </c>
    </row>
    <row r="10" spans="2:5" ht="70" x14ac:dyDescent="0.35">
      <c r="B10" s="223" t="s">
        <v>630</v>
      </c>
      <c r="C10" s="224" t="s">
        <v>631</v>
      </c>
      <c r="D10" s="227" t="s">
        <v>622</v>
      </c>
      <c r="E10" s="226" t="s">
        <v>623</v>
      </c>
    </row>
    <row r="11" spans="2:5" ht="70" x14ac:dyDescent="0.35">
      <c r="B11" s="223" t="s">
        <v>632</v>
      </c>
      <c r="C11" s="224" t="s">
        <v>633</v>
      </c>
      <c r="D11" s="227" t="s">
        <v>622</v>
      </c>
      <c r="E11" s="226" t="s">
        <v>623</v>
      </c>
    </row>
    <row r="12" spans="2:5" ht="70" x14ac:dyDescent="0.35">
      <c r="B12" s="223" t="s">
        <v>634</v>
      </c>
      <c r="C12" s="224" t="s">
        <v>635</v>
      </c>
      <c r="D12" s="227" t="s">
        <v>622</v>
      </c>
      <c r="E12" s="226" t="s">
        <v>623</v>
      </c>
    </row>
    <row r="13" spans="2:5" ht="70" x14ac:dyDescent="0.35">
      <c r="B13" s="223" t="s">
        <v>636</v>
      </c>
      <c r="C13" s="224" t="s">
        <v>637</v>
      </c>
      <c r="D13" s="227" t="s">
        <v>622</v>
      </c>
      <c r="E13" s="226" t="s">
        <v>623</v>
      </c>
    </row>
    <row r="14" spans="2:5" ht="42" x14ac:dyDescent="0.35">
      <c r="B14" s="223" t="s">
        <v>638</v>
      </c>
      <c r="C14" s="224" t="s">
        <v>639</v>
      </c>
      <c r="D14" s="227" t="s">
        <v>619</v>
      </c>
      <c r="E14" s="226" t="s">
        <v>640</v>
      </c>
    </row>
    <row r="15" spans="2:5" ht="28" x14ac:dyDescent="0.35">
      <c r="B15" s="223" t="s">
        <v>641</v>
      </c>
      <c r="C15" s="224" t="s">
        <v>642</v>
      </c>
      <c r="D15" s="227" t="s">
        <v>619</v>
      </c>
      <c r="E15" s="226" t="s">
        <v>643</v>
      </c>
    </row>
    <row r="16" spans="2:5" ht="42" x14ac:dyDescent="0.35">
      <c r="B16" s="223" t="s">
        <v>644</v>
      </c>
      <c r="C16" s="224" t="s">
        <v>645</v>
      </c>
      <c r="D16" s="227" t="s">
        <v>619</v>
      </c>
      <c r="E16" s="226"/>
    </row>
    <row r="17" spans="2:5" ht="42" x14ac:dyDescent="0.35">
      <c r="B17" s="223" t="s">
        <v>646</v>
      </c>
      <c r="C17" s="224" t="s">
        <v>647</v>
      </c>
      <c r="D17" s="227" t="s">
        <v>619</v>
      </c>
      <c r="E17" s="226"/>
    </row>
    <row r="18" spans="2:5" ht="28" x14ac:dyDescent="0.35">
      <c r="B18" s="223" t="s">
        <v>648</v>
      </c>
      <c r="C18" s="224" t="s">
        <v>649</v>
      </c>
      <c r="D18" s="227" t="s">
        <v>619</v>
      </c>
      <c r="E18" s="226" t="s">
        <v>650</v>
      </c>
    </row>
    <row r="19" spans="2:5" x14ac:dyDescent="0.35">
      <c r="B19" s="223" t="s">
        <v>651</v>
      </c>
      <c r="C19" s="224" t="s">
        <v>652</v>
      </c>
      <c r="D19" s="227" t="s">
        <v>619</v>
      </c>
      <c r="E19" s="22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DB4FEF1E-D736-4BA8-936E-EB77454E0FAE}"/>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E3171350-0B49-40EA-B8B3-02A03B3B752F}"/>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9333CDA8-57EE-4468-9CA0-BF2F613123E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79C12001-310E-4D06-98C5-E793E23CDDA7}"/>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C3C0BE0F-2140-4947-84FF-DE5C1D045BB5}"/>
    <hyperlink ref="C7" location="'3'!A1" display="Информация о планируемых целях, задачах, этапах, показателях и сроках реализации инвестиционного проекта" xr:uid="{48126C53-CA78-4045-835A-A19AA5AECF34}"/>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E8182E45-CB33-4F47-BC7C-3B318C8C2530}"/>
    <hyperlink ref="C5" location="'1'!A1" display="Общая информация об инвестиционном проекте" xr:uid="{AE6789E7-D011-468F-BF49-8C9B8F20DE7E}"/>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3D9641DE-C090-4220-A1DA-5B89D1B3F48A}"/>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BB600EB9-6F34-4B9E-B190-F957156A74D9}"/>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903C7A7B-3E40-4D5D-B154-DCD2008D398B}"/>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6BE01076-7F90-4117-8C38-30C1FCFF6E46}"/>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51FB3C16-5998-42A7-8654-7B9C5B00058C}"/>
    <hyperlink ref="C18" location="'14'!A1" display="Результаты закупок товаров, работ и услуг, выполненных для целей реализации инвестиционного проекта" xr:uid="{B40BE9E9-674F-4D61-80C5-F4B281857FBE}"/>
    <hyperlink ref="C19" location="'15'!A1" display="Отчетная информация о ходе реализации инвестиционного проекта" xr:uid="{101E77C9-166E-44DA-A7E9-8DB3266D1896}"/>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3"/>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29" t="s">
        <v>545</v>
      </c>
      <c r="B1" s="229"/>
      <c r="C1" s="229"/>
      <c r="D1" s="132"/>
      <c r="E1" s="132"/>
      <c r="F1" s="132"/>
    </row>
    <row r="2" spans="1:6" ht="20" x14ac:dyDescent="0.35">
      <c r="A2" s="230" t="s">
        <v>529</v>
      </c>
      <c r="B2" s="230"/>
      <c r="C2" s="230"/>
      <c r="D2" s="132"/>
      <c r="E2" s="132"/>
      <c r="F2" s="132"/>
    </row>
    <row r="3" spans="1:6" ht="18" x14ac:dyDescent="0.35">
      <c r="A3" s="231"/>
      <c r="B3" s="231"/>
      <c r="C3" s="231"/>
      <c r="D3" s="132"/>
      <c r="E3" s="132"/>
      <c r="F3" s="132"/>
    </row>
    <row r="4" spans="1:6" ht="15.5" x14ac:dyDescent="0.35">
      <c r="A4" s="232" t="s">
        <v>571</v>
      </c>
      <c r="B4" s="232"/>
      <c r="C4" s="232"/>
      <c r="D4" s="132"/>
      <c r="E4" s="132"/>
      <c r="F4" s="132"/>
    </row>
    <row r="5" spans="1:6" ht="15.5" x14ac:dyDescent="0.35">
      <c r="A5" s="233" t="s">
        <v>530</v>
      </c>
      <c r="B5" s="233"/>
      <c r="C5" s="233"/>
      <c r="D5" s="132"/>
      <c r="E5" s="132"/>
      <c r="F5" s="132"/>
    </row>
    <row r="6" spans="1:6" ht="15.75" customHeight="1" x14ac:dyDescent="0.35">
      <c r="A6" s="235"/>
      <c r="B6" s="235"/>
      <c r="C6" s="235"/>
      <c r="D6" s="132"/>
      <c r="E6" s="132"/>
      <c r="F6" s="132"/>
    </row>
    <row r="7" spans="1:6" ht="15.75" customHeight="1" x14ac:dyDescent="0.35">
      <c r="A7" s="232">
        <v>3123110760</v>
      </c>
      <c r="B7" s="232"/>
      <c r="C7" s="232"/>
      <c r="D7" s="132"/>
      <c r="E7" s="132"/>
      <c r="F7" s="132"/>
    </row>
    <row r="8" spans="1:6" ht="15.75" customHeight="1" x14ac:dyDescent="0.35">
      <c r="A8" s="235" t="s">
        <v>534</v>
      </c>
      <c r="B8" s="235"/>
      <c r="C8" s="235"/>
      <c r="D8" s="132"/>
      <c r="E8" s="132"/>
      <c r="F8" s="132"/>
    </row>
    <row r="9" spans="1:6" ht="15.75" customHeight="1" x14ac:dyDescent="0.35">
      <c r="A9" s="130"/>
      <c r="B9" s="130"/>
      <c r="C9" s="130"/>
      <c r="D9" s="132"/>
      <c r="E9" s="132"/>
      <c r="F9" s="132"/>
    </row>
    <row r="10" spans="1:6" ht="53.25" customHeight="1" x14ac:dyDescent="0.35">
      <c r="A10" s="234" t="s">
        <v>535</v>
      </c>
      <c r="B10" s="234"/>
      <c r="C10" s="234"/>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536</v>
      </c>
      <c r="C13" s="1" t="s">
        <v>595</v>
      </c>
      <c r="D13" s="132"/>
      <c r="E13" s="132"/>
      <c r="F13" s="132"/>
    </row>
    <row r="14" spans="1:6" ht="15.5" x14ac:dyDescent="0.35">
      <c r="A14" s="127">
        <v>2</v>
      </c>
      <c r="B14" s="128" t="s">
        <v>537</v>
      </c>
      <c r="C14" s="1" t="s">
        <v>596</v>
      </c>
      <c r="D14" s="132"/>
      <c r="E14" s="132"/>
      <c r="F14" s="132"/>
    </row>
    <row r="15" spans="1:6" ht="15.5" x14ac:dyDescent="0.35">
      <c r="A15" s="127">
        <v>3</v>
      </c>
      <c r="B15" s="128" t="s">
        <v>538</v>
      </c>
      <c r="C15" s="1">
        <v>2021</v>
      </c>
      <c r="D15" s="132"/>
      <c r="E15" s="132"/>
      <c r="F15" s="132"/>
    </row>
    <row r="16" spans="1:6" ht="46.5" x14ac:dyDescent="0.35">
      <c r="A16" s="127">
        <v>4</v>
      </c>
      <c r="B16" s="128" t="s">
        <v>539</v>
      </c>
      <c r="C16" s="1" t="s">
        <v>574</v>
      </c>
      <c r="D16" s="132"/>
      <c r="E16" s="132"/>
      <c r="F16" s="132"/>
    </row>
    <row r="17" spans="1:6" ht="46.5" x14ac:dyDescent="0.35">
      <c r="A17" s="127">
        <v>5</v>
      </c>
      <c r="B17" s="128" t="s">
        <v>540</v>
      </c>
      <c r="C17" s="1" t="s">
        <v>574</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36" t="s">
        <v>543</v>
      </c>
      <c r="B20" s="236"/>
      <c r="C20" s="236"/>
      <c r="D20" s="236"/>
      <c r="E20" s="236"/>
      <c r="F20" s="236"/>
    </row>
    <row r="21" spans="1:6" ht="45" x14ac:dyDescent="0.35">
      <c r="A21" s="129" t="s">
        <v>133</v>
      </c>
      <c r="B21" s="129" t="s">
        <v>546</v>
      </c>
      <c r="C21" s="129" t="s">
        <v>547</v>
      </c>
      <c r="D21" s="129" t="s">
        <v>544</v>
      </c>
      <c r="E21" s="129" t="s">
        <v>541</v>
      </c>
      <c r="F21" s="129" t="s">
        <v>542</v>
      </c>
    </row>
    <row r="22" spans="1:6" ht="62" x14ac:dyDescent="0.35">
      <c r="A22" s="215">
        <v>1</v>
      </c>
      <c r="B22" s="215" t="s">
        <v>572</v>
      </c>
      <c r="C22" s="216" t="s">
        <v>573</v>
      </c>
      <c r="D22" s="217">
        <v>44154</v>
      </c>
      <c r="E22" s="215" t="s">
        <v>591</v>
      </c>
      <c r="F22" s="216" t="s">
        <v>592</v>
      </c>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76" priority="13">
      <formula>ISBLANK($A$4)</formula>
    </cfRule>
  </conditionalFormatting>
  <conditionalFormatting sqref="A7:C7">
    <cfRule type="expression" dxfId="75" priority="7">
      <formula>ISBLANK($A$7)</formula>
    </cfRule>
  </conditionalFormatting>
  <conditionalFormatting sqref="C13:C15">
    <cfRule type="expression" dxfId="74" priority="6">
      <formula>ISBLANK(C13)</formula>
    </cfRule>
  </conditionalFormatting>
  <conditionalFormatting sqref="C16:C17">
    <cfRule type="expression" dxfId="7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2" priority="1">
      <formula>CELL("защита",A1)</formula>
    </cfRule>
  </conditionalFormatting>
  <conditionalFormatting sqref="A22:F1048576">
    <cfRule type="expression" dxfId="7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4"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93" customFormat="1" ht="18.75" customHeight="1" x14ac:dyDescent="0.35">
      <c r="A1" s="238"/>
      <c r="B1" s="238"/>
      <c r="C1" s="238"/>
      <c r="F1" s="94"/>
      <c r="G1" s="94"/>
    </row>
    <row r="2" spans="1:22" s="93" customFormat="1" ht="20" x14ac:dyDescent="0.4">
      <c r="A2" s="230" t="s">
        <v>529</v>
      </c>
      <c r="B2" s="230"/>
      <c r="C2" s="230"/>
      <c r="F2" s="94"/>
      <c r="G2" s="94"/>
      <c r="H2" s="95"/>
    </row>
    <row r="3" spans="1:22" s="93" customFormat="1" ht="18" x14ac:dyDescent="0.35">
      <c r="A3" s="231"/>
      <c r="B3" s="231"/>
      <c r="C3" s="231"/>
      <c r="D3" s="96"/>
      <c r="E3" s="96"/>
      <c r="F3" s="96"/>
      <c r="G3" s="96"/>
      <c r="H3" s="96"/>
      <c r="I3" s="88"/>
      <c r="J3" s="88"/>
      <c r="K3" s="88"/>
      <c r="L3" s="88"/>
      <c r="M3" s="88"/>
      <c r="N3" s="88"/>
      <c r="O3" s="88"/>
      <c r="P3" s="88"/>
      <c r="Q3" s="88"/>
      <c r="R3" s="88"/>
      <c r="S3" s="88"/>
      <c r="T3" s="88"/>
      <c r="U3" s="88"/>
      <c r="V3" s="88"/>
    </row>
    <row r="4" spans="1:22" s="93" customFormat="1" ht="17.5" x14ac:dyDescent="0.35">
      <c r="A4" s="243" t="str">
        <f>IF(ISBLANK('1'!A4:C4),CONCATENATE("На вкладке 1 файла заполните показатель"," '",'1'!A5:C5,"' "),'1'!A4:C4)</f>
        <v>Акционерное общество "Белгородская сбытовая компания"</v>
      </c>
      <c r="B4" s="243"/>
      <c r="C4" s="243"/>
      <c r="D4" s="89"/>
      <c r="E4" s="89"/>
      <c r="F4" s="89"/>
      <c r="G4" s="89"/>
      <c r="H4" s="89"/>
      <c r="I4" s="88"/>
      <c r="J4" s="88"/>
      <c r="K4" s="88"/>
      <c r="L4" s="88"/>
      <c r="M4" s="88"/>
      <c r="N4" s="88"/>
      <c r="O4" s="88"/>
      <c r="P4" s="88"/>
      <c r="Q4" s="88"/>
      <c r="R4" s="88"/>
      <c r="S4" s="88"/>
      <c r="T4" s="88"/>
      <c r="U4" s="88"/>
      <c r="V4" s="88"/>
    </row>
    <row r="5" spans="1:22" s="93" customFormat="1" ht="17.5" x14ac:dyDescent="0.35">
      <c r="A5" s="242" t="s">
        <v>530</v>
      </c>
      <c r="B5" s="242"/>
      <c r="C5" s="242"/>
      <c r="D5" s="90"/>
      <c r="E5" s="90"/>
      <c r="F5" s="90"/>
      <c r="G5" s="90"/>
      <c r="H5" s="90"/>
      <c r="I5" s="88"/>
      <c r="J5" s="88"/>
      <c r="K5" s="88"/>
      <c r="L5" s="88"/>
      <c r="M5" s="88"/>
      <c r="N5" s="88"/>
      <c r="O5" s="88"/>
      <c r="P5" s="88"/>
      <c r="Q5" s="88"/>
      <c r="R5" s="88"/>
      <c r="S5" s="88"/>
      <c r="T5" s="88"/>
      <c r="U5" s="88"/>
      <c r="V5" s="88"/>
    </row>
    <row r="6" spans="1:22" s="93" customFormat="1" ht="18" x14ac:dyDescent="0.35">
      <c r="A6" s="239"/>
      <c r="B6" s="239"/>
      <c r="C6" s="239"/>
      <c r="D6" s="96"/>
      <c r="E6" s="96"/>
      <c r="F6" s="96"/>
      <c r="G6" s="96"/>
      <c r="H6" s="96"/>
      <c r="I6" s="88"/>
      <c r="J6" s="88"/>
      <c r="K6" s="88"/>
      <c r="L6" s="88"/>
      <c r="M6" s="88"/>
      <c r="N6" s="88"/>
      <c r="O6" s="88"/>
      <c r="P6" s="88"/>
      <c r="Q6" s="88"/>
      <c r="R6" s="88"/>
      <c r="S6" s="88"/>
      <c r="T6" s="88"/>
      <c r="U6" s="88"/>
      <c r="V6" s="88"/>
    </row>
    <row r="7" spans="1:22" s="93" customFormat="1" ht="17.5" x14ac:dyDescent="0.35">
      <c r="A7" s="243" t="str">
        <f>IF(ISBLANK('1'!C13),CONCATENATE("В разделе 1 формы заполните показатель"," '",'1'!B13,"' "),'1'!C13)</f>
        <v>L_1.1_01_4</v>
      </c>
      <c r="B7" s="243"/>
      <c r="C7" s="243"/>
      <c r="D7" s="89"/>
      <c r="E7" s="89"/>
      <c r="F7" s="89"/>
      <c r="G7" s="89"/>
      <c r="H7" s="89"/>
      <c r="I7" s="88"/>
      <c r="J7" s="88"/>
      <c r="K7" s="88"/>
      <c r="L7" s="88"/>
      <c r="M7" s="88"/>
      <c r="N7" s="88"/>
      <c r="O7" s="88"/>
      <c r="P7" s="88"/>
      <c r="Q7" s="88"/>
      <c r="R7" s="88"/>
      <c r="S7" s="88"/>
      <c r="T7" s="88"/>
      <c r="U7" s="88"/>
      <c r="V7" s="88"/>
    </row>
    <row r="8" spans="1:22" s="93" customFormat="1" ht="17.5" x14ac:dyDescent="0.35">
      <c r="A8" s="242" t="s">
        <v>531</v>
      </c>
      <c r="B8" s="242"/>
      <c r="C8" s="242"/>
      <c r="D8" s="90"/>
      <c r="E8" s="90"/>
      <c r="F8" s="90"/>
      <c r="G8" s="90"/>
      <c r="H8" s="90"/>
      <c r="I8" s="88"/>
      <c r="J8" s="88"/>
      <c r="K8" s="88"/>
      <c r="L8" s="88"/>
      <c r="M8" s="88"/>
      <c r="N8" s="88"/>
      <c r="O8" s="88"/>
      <c r="P8" s="88"/>
      <c r="Q8" s="88"/>
      <c r="R8" s="88"/>
      <c r="S8" s="88"/>
      <c r="T8" s="88"/>
      <c r="U8" s="88"/>
      <c r="V8" s="88"/>
    </row>
    <row r="9" spans="1:22" s="98" customFormat="1" ht="15.75" customHeight="1" x14ac:dyDescent="0.35">
      <c r="A9" s="240"/>
      <c r="B9" s="240"/>
      <c r="C9" s="240"/>
      <c r="D9" s="97"/>
      <c r="E9" s="97"/>
      <c r="F9" s="97"/>
      <c r="G9" s="97"/>
      <c r="H9" s="97"/>
      <c r="I9" s="97"/>
      <c r="J9" s="97"/>
      <c r="K9" s="97"/>
      <c r="L9" s="97"/>
      <c r="M9" s="97"/>
      <c r="N9" s="97"/>
      <c r="O9" s="97"/>
      <c r="P9" s="97"/>
      <c r="Q9" s="97"/>
      <c r="R9" s="97"/>
      <c r="S9" s="97"/>
      <c r="T9" s="97"/>
      <c r="U9" s="97"/>
      <c r="V9" s="97"/>
    </row>
    <row r="10" spans="1:22" s="99" customFormat="1" ht="24" customHeight="1" x14ac:dyDescent="0.25">
      <c r="A10" s="243" t="str">
        <f>IF(ISBLANK('1'!C14),CONCATENATE("В разделе 1 формы заполните показатель"," '",'1'!B14,"' "),'1'!C14)</f>
        <v>Реконструкция офисного здания в г. Валуйки</v>
      </c>
      <c r="B10" s="243"/>
      <c r="C10" s="243"/>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42" t="s">
        <v>532</v>
      </c>
      <c r="B11" s="242"/>
      <c r="C11" s="242"/>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31"/>
      <c r="B12" s="231"/>
      <c r="C12" s="231"/>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4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1"/>
      <c r="C13" s="241"/>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34" t="s">
        <v>307</v>
      </c>
      <c r="B15" s="234"/>
      <c r="C15" s="234"/>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37"/>
      <c r="B16" s="237"/>
      <c r="C16" s="237"/>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576</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575</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589</v>
      </c>
      <c r="C21" s="2" t="s">
        <v>607</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577</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577</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577</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552</v>
      </c>
      <c r="C25" s="2" t="s">
        <v>577</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577</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579</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577</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577</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577</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577</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553</v>
      </c>
      <c r="C32" s="3" t="s">
        <v>577</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577</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576</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576</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576</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576</v>
      </c>
      <c r="D37" s="7"/>
      <c r="E37" s="7"/>
      <c r="F37" s="7"/>
      <c r="G37" s="7"/>
      <c r="H37" s="7"/>
      <c r="I37" s="7"/>
      <c r="J37" s="7"/>
      <c r="K37" s="7"/>
      <c r="L37" s="7"/>
      <c r="M37" s="7"/>
      <c r="N37" s="7"/>
      <c r="O37" s="7"/>
      <c r="P37" s="7"/>
      <c r="Q37" s="7"/>
      <c r="R37" s="7"/>
      <c r="S37" s="7"/>
      <c r="T37" s="7"/>
      <c r="U37" s="7"/>
      <c r="V37" s="7"/>
    </row>
    <row r="38" spans="1:22" ht="232.5" x14ac:dyDescent="0.35">
      <c r="A38" s="140">
        <v>20</v>
      </c>
      <c r="B38" s="134" t="s">
        <v>533</v>
      </c>
      <c r="C38" s="207" t="s">
        <v>576</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0" priority="4">
      <formula>ISBLANK(C19)</formula>
    </cfRule>
  </conditionalFormatting>
  <conditionalFormatting sqref="A1:XFD1048576">
    <cfRule type="expression" dxfId="6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80" zoomScaleNormal="80" zoomScaleSheetLayoutView="80" workbookViewId="0">
      <selection activeCell="C26" sqref="C26"/>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93" customFormat="1" ht="18" x14ac:dyDescent="0.4">
      <c r="A1" s="245"/>
      <c r="B1" s="245"/>
      <c r="C1" s="245"/>
      <c r="E1" s="94"/>
      <c r="F1" s="94"/>
      <c r="G1" s="95"/>
    </row>
    <row r="2" spans="1:21" s="93" customFormat="1" ht="20" x14ac:dyDescent="0.35">
      <c r="A2" s="230" t="str">
        <f>'2'!A2:C2</f>
        <v>Паспорт инвестиционного проекта</v>
      </c>
      <c r="B2" s="230"/>
      <c r="C2" s="230"/>
      <c r="D2" s="88"/>
      <c r="E2" s="88"/>
      <c r="F2" s="88"/>
      <c r="G2" s="88"/>
      <c r="H2" s="88"/>
      <c r="I2" s="88"/>
      <c r="J2" s="88"/>
      <c r="K2" s="88"/>
      <c r="L2" s="88"/>
      <c r="M2" s="88"/>
      <c r="N2" s="88"/>
      <c r="O2" s="88"/>
      <c r="P2" s="88"/>
      <c r="Q2" s="88"/>
      <c r="R2" s="88"/>
      <c r="S2" s="88"/>
      <c r="T2" s="88"/>
      <c r="U2" s="88"/>
    </row>
    <row r="3" spans="1:21" s="93" customFormat="1" ht="18" x14ac:dyDescent="0.35">
      <c r="A3" s="239"/>
      <c r="B3" s="239"/>
      <c r="C3" s="239"/>
      <c r="D3" s="96"/>
      <c r="E3" s="96"/>
      <c r="F3" s="96"/>
      <c r="G3" s="96"/>
      <c r="H3" s="88"/>
      <c r="I3" s="88"/>
      <c r="J3" s="88"/>
      <c r="K3" s="88"/>
      <c r="L3" s="88"/>
      <c r="M3" s="88"/>
      <c r="N3" s="88"/>
      <c r="O3" s="88"/>
      <c r="P3" s="88"/>
      <c r="Q3" s="88"/>
      <c r="R3" s="88"/>
      <c r="S3" s="88"/>
      <c r="T3" s="88"/>
      <c r="U3" s="88"/>
    </row>
    <row r="4" spans="1:21" s="93" customFormat="1"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89"/>
      <c r="E4" s="89"/>
      <c r="F4" s="89"/>
      <c r="G4" s="89"/>
      <c r="H4" s="88"/>
      <c r="I4" s="88"/>
      <c r="J4" s="88"/>
      <c r="K4" s="88"/>
      <c r="L4" s="88"/>
      <c r="M4" s="88"/>
      <c r="N4" s="88"/>
      <c r="O4" s="88"/>
      <c r="P4" s="88"/>
      <c r="Q4" s="88"/>
      <c r="R4" s="88"/>
      <c r="S4" s="88"/>
      <c r="T4" s="88"/>
      <c r="U4" s="88"/>
    </row>
    <row r="5" spans="1:21" s="93" customFormat="1" ht="17.5" x14ac:dyDescent="0.35">
      <c r="A5" s="235" t="s">
        <v>530</v>
      </c>
      <c r="B5" s="235"/>
      <c r="C5" s="235"/>
      <c r="D5" s="90"/>
      <c r="E5" s="90"/>
      <c r="F5" s="90"/>
      <c r="G5" s="90"/>
      <c r="H5" s="88"/>
      <c r="I5" s="88"/>
      <c r="J5" s="88"/>
      <c r="K5" s="88"/>
      <c r="L5" s="88"/>
      <c r="M5" s="88"/>
      <c r="N5" s="88"/>
      <c r="O5" s="88"/>
      <c r="P5" s="88"/>
      <c r="Q5" s="88"/>
      <c r="R5" s="88"/>
      <c r="S5" s="88"/>
      <c r="T5" s="88"/>
      <c r="U5" s="88"/>
    </row>
    <row r="6" spans="1:21" s="93" customFormat="1" ht="18" x14ac:dyDescent="0.35">
      <c r="A6" s="248"/>
      <c r="B6" s="248"/>
      <c r="C6" s="248"/>
      <c r="D6" s="96"/>
      <c r="E6" s="96"/>
      <c r="F6" s="96"/>
      <c r="G6" s="96"/>
      <c r="H6" s="88"/>
      <c r="I6" s="88"/>
      <c r="J6" s="88"/>
      <c r="K6" s="88"/>
      <c r="L6" s="88"/>
      <c r="M6" s="88"/>
      <c r="N6" s="88"/>
      <c r="O6" s="88"/>
      <c r="P6" s="88"/>
      <c r="Q6" s="88"/>
      <c r="R6" s="88"/>
      <c r="S6" s="88"/>
      <c r="T6" s="88"/>
      <c r="U6" s="88"/>
    </row>
    <row r="7" spans="1:21" s="93" customFormat="1" ht="18" x14ac:dyDescent="0.35">
      <c r="A7" s="247" t="str">
        <f>IF(ISBLANK('1'!C13),CONCATENATE("В разделе 1 формы заполните показатель"," '",'1'!B13,"' "),'1'!C13)</f>
        <v>L_1.1_01_4</v>
      </c>
      <c r="B7" s="247"/>
      <c r="C7" s="247"/>
      <c r="D7" s="89"/>
      <c r="E7" s="89"/>
      <c r="F7" s="89"/>
      <c r="G7" s="89"/>
      <c r="H7" s="88"/>
      <c r="I7" s="88"/>
      <c r="J7" s="88"/>
      <c r="K7" s="88"/>
      <c r="L7" s="88"/>
      <c r="M7" s="88"/>
      <c r="N7" s="88"/>
      <c r="O7" s="88"/>
      <c r="P7" s="88"/>
      <c r="Q7" s="88"/>
      <c r="R7" s="88"/>
      <c r="S7" s="88"/>
      <c r="T7" s="88"/>
      <c r="U7" s="88"/>
    </row>
    <row r="8" spans="1:21" s="93" customFormat="1" ht="17.5" x14ac:dyDescent="0.35">
      <c r="A8" s="235" t="s">
        <v>531</v>
      </c>
      <c r="B8" s="235"/>
      <c r="C8" s="235"/>
      <c r="D8" s="90"/>
      <c r="E8" s="90"/>
      <c r="F8" s="90"/>
      <c r="G8" s="90"/>
      <c r="H8" s="88"/>
      <c r="I8" s="88"/>
      <c r="J8" s="88"/>
      <c r="K8" s="88"/>
      <c r="L8" s="88"/>
      <c r="M8" s="88"/>
      <c r="N8" s="88"/>
      <c r="O8" s="88"/>
      <c r="P8" s="88"/>
      <c r="Q8" s="88"/>
      <c r="R8" s="88"/>
      <c r="S8" s="88"/>
      <c r="T8" s="88"/>
      <c r="U8" s="88"/>
    </row>
    <row r="9" spans="1:21" s="98" customFormat="1" ht="15.75" customHeight="1" x14ac:dyDescent="0.35">
      <c r="A9" s="248"/>
      <c r="B9" s="248"/>
      <c r="C9" s="248"/>
      <c r="D9" s="97"/>
      <c r="E9" s="97"/>
      <c r="F9" s="97"/>
      <c r="G9" s="97"/>
      <c r="H9" s="97"/>
      <c r="I9" s="97"/>
      <c r="J9" s="97"/>
      <c r="K9" s="97"/>
      <c r="L9" s="97"/>
      <c r="M9" s="97"/>
      <c r="N9" s="97"/>
      <c r="O9" s="97"/>
      <c r="P9" s="97"/>
      <c r="Q9" s="97"/>
      <c r="R9" s="97"/>
      <c r="S9" s="97"/>
      <c r="T9" s="97"/>
      <c r="U9" s="97"/>
    </row>
    <row r="10" spans="1:21"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35" t="s">
        <v>532</v>
      </c>
      <c r="B11" s="235"/>
      <c r="C11" s="235"/>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39"/>
      <c r="B12" s="239"/>
      <c r="C12" s="239"/>
      <c r="D12" s="100"/>
      <c r="E12" s="100"/>
      <c r="F12" s="100"/>
      <c r="G12" s="100"/>
      <c r="H12" s="100"/>
      <c r="I12" s="100"/>
      <c r="J12" s="100"/>
      <c r="K12" s="100"/>
      <c r="L12" s="100"/>
      <c r="M12" s="100"/>
      <c r="N12" s="100"/>
      <c r="O12" s="100"/>
      <c r="P12" s="100"/>
      <c r="Q12" s="100"/>
      <c r="R12" s="100"/>
    </row>
    <row r="13" spans="1:21" s="99" customFormat="1" ht="27.75" customHeight="1" x14ac:dyDescent="0.2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46"/>
      <c r="B14" s="246"/>
      <c r="C14" s="246"/>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44" t="s">
        <v>308</v>
      </c>
      <c r="B15" s="244"/>
      <c r="C15" s="244"/>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37"/>
      <c r="B16" s="237"/>
      <c r="C16" s="237"/>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593</v>
      </c>
      <c r="D19" s="102"/>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8" t="s">
        <v>608</v>
      </c>
      <c r="D20" s="102"/>
      <c r="E20" s="102"/>
      <c r="F20" s="102"/>
      <c r="G20" s="102"/>
      <c r="H20" s="103"/>
      <c r="I20" s="103"/>
      <c r="J20" s="103"/>
      <c r="K20" s="103"/>
      <c r="L20" s="103"/>
      <c r="M20" s="103"/>
      <c r="N20" s="103"/>
      <c r="O20" s="103"/>
      <c r="P20" s="103"/>
      <c r="Q20" s="103"/>
      <c r="R20" s="103"/>
      <c r="S20" s="104"/>
      <c r="T20" s="104"/>
      <c r="U20" s="104"/>
    </row>
    <row r="21" spans="1:21" s="99" customFormat="1" ht="31" x14ac:dyDescent="0.25">
      <c r="A21" s="127">
        <v>3</v>
      </c>
      <c r="B21" s="136" t="s">
        <v>127</v>
      </c>
      <c r="C21" s="220" t="s">
        <v>609</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610</v>
      </c>
      <c r="D22" s="7"/>
      <c r="E22" s="7"/>
      <c r="F22" s="7"/>
      <c r="G22" s="7"/>
      <c r="H22" s="7"/>
      <c r="I22" s="7"/>
      <c r="J22" s="7"/>
      <c r="K22" s="7"/>
      <c r="L22" s="7"/>
      <c r="M22" s="7"/>
      <c r="N22" s="7"/>
      <c r="O22" s="7"/>
      <c r="P22" s="7"/>
      <c r="Q22" s="7"/>
      <c r="R22" s="7"/>
      <c r="S22" s="7"/>
      <c r="T22" s="7"/>
      <c r="U22" s="7"/>
    </row>
    <row r="23" spans="1:21" ht="63" customHeight="1" x14ac:dyDescent="0.35">
      <c r="A23" s="127">
        <v>5</v>
      </c>
      <c r="B23" s="135" t="s">
        <v>554</v>
      </c>
      <c r="C23" s="218" t="s">
        <v>597</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'13'!C21</f>
        <v>0.84</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653</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611</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
        <v>612</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578</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578</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578</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578</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578</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578</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578</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578</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578</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68" priority="22">
      <formula>ISBLANK(C19)</formula>
    </cfRule>
  </conditionalFormatting>
  <conditionalFormatting sqref="A1:XFD19 A24:XFD24 A27:XFD29 A25:B26 D25:XFD26 A20:B23 D20:XFD23 A31:XFD1048576 A30:B30 D30:XFD30">
    <cfRule type="expression" dxfId="67" priority="21">
      <formula>CELL("защита",A1)</formula>
    </cfRule>
  </conditionalFormatting>
  <conditionalFormatting sqref="C23">
    <cfRule type="expression" dxfId="66" priority="16">
      <formula>ISBLANK(C23)</formula>
    </cfRule>
  </conditionalFormatting>
  <conditionalFormatting sqref="C23">
    <cfRule type="expression" dxfId="65" priority="15">
      <formula>CELL("защита",C23)</formula>
    </cfRule>
  </conditionalFormatting>
  <conditionalFormatting sqref="C25">
    <cfRule type="expression" dxfId="64" priority="14">
      <formula>ISBLANK(C25)</formula>
    </cfRule>
  </conditionalFormatting>
  <conditionalFormatting sqref="C25">
    <cfRule type="expression" dxfId="63" priority="13">
      <formula>CELL("защита",C25)</formula>
    </cfRule>
  </conditionalFormatting>
  <conditionalFormatting sqref="C20">
    <cfRule type="expression" dxfId="62" priority="10">
      <formula>ISBLANK(C20)</formula>
    </cfRule>
  </conditionalFormatting>
  <conditionalFormatting sqref="C20">
    <cfRule type="expression" dxfId="61" priority="9">
      <formula>CELL("защита",C20)</formula>
    </cfRule>
  </conditionalFormatting>
  <conditionalFormatting sqref="C21">
    <cfRule type="expression" dxfId="60" priority="8">
      <formula>ISBLANK(C21)</formula>
    </cfRule>
  </conditionalFormatting>
  <conditionalFormatting sqref="C21">
    <cfRule type="expression" dxfId="59" priority="7">
      <formula>CELL("защита",C21)</formula>
    </cfRule>
  </conditionalFormatting>
  <conditionalFormatting sqref="C22">
    <cfRule type="expression" dxfId="58" priority="6">
      <formula>ISBLANK(C22)</formula>
    </cfRule>
  </conditionalFormatting>
  <conditionalFormatting sqref="C22">
    <cfRule type="expression" dxfId="57" priority="5">
      <formula>CELL("защита",C22)</formula>
    </cfRule>
  </conditionalFormatting>
  <conditionalFormatting sqref="C26">
    <cfRule type="expression" dxfId="56" priority="4">
      <formula>ISBLANK(C26)</formula>
    </cfRule>
  </conditionalFormatting>
  <conditionalFormatting sqref="C26">
    <cfRule type="expression" dxfId="55" priority="3">
      <formula>CELL("защита",C26)</formula>
    </cfRule>
  </conditionalFormatting>
  <conditionalFormatting sqref="C30">
    <cfRule type="expression" dxfId="54" priority="2">
      <formula>ISBLANK(C30)</formula>
    </cfRule>
  </conditionalFormatting>
  <conditionalFormatting sqref="C30">
    <cfRule type="expression" dxfId="53" priority="1">
      <formula>CELL("защита",C30)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45"/>
      <c r="B1" s="245"/>
      <c r="C1" s="245"/>
      <c r="D1" s="245"/>
      <c r="E1" s="245"/>
      <c r="F1" s="245"/>
      <c r="G1" s="245"/>
      <c r="H1" s="245"/>
      <c r="I1" s="245"/>
      <c r="J1" s="245"/>
      <c r="K1" s="245"/>
      <c r="L1" s="245"/>
      <c r="M1" s="245"/>
      <c r="N1" s="245"/>
      <c r="O1" s="245"/>
      <c r="P1" s="245"/>
    </row>
    <row r="2" spans="1:25" s="93" customFormat="1" ht="20" x14ac:dyDescent="0.35">
      <c r="A2" s="230" t="str">
        <f>'2'!A2:C2</f>
        <v>Паспорт инвестиционного проекта</v>
      </c>
      <c r="B2" s="230"/>
      <c r="C2" s="230"/>
      <c r="D2" s="230"/>
      <c r="E2" s="230"/>
      <c r="F2" s="230"/>
      <c r="G2" s="230"/>
      <c r="H2" s="230"/>
      <c r="I2" s="230"/>
      <c r="J2" s="230"/>
      <c r="K2" s="230"/>
      <c r="L2" s="230"/>
      <c r="M2" s="230"/>
      <c r="N2" s="230"/>
      <c r="O2" s="230"/>
      <c r="P2" s="230"/>
      <c r="Q2" s="88"/>
      <c r="R2" s="88"/>
      <c r="S2" s="88"/>
      <c r="T2" s="88"/>
      <c r="U2" s="88"/>
      <c r="V2" s="88"/>
      <c r="W2" s="88"/>
      <c r="X2" s="88"/>
      <c r="Y2" s="88"/>
    </row>
    <row r="3" spans="1:25" s="93" customFormat="1" ht="18" x14ac:dyDescent="0.35">
      <c r="A3" s="239"/>
      <c r="B3" s="239"/>
      <c r="C3" s="239"/>
      <c r="D3" s="239"/>
      <c r="E3" s="239"/>
      <c r="F3" s="239"/>
      <c r="G3" s="239"/>
      <c r="H3" s="239"/>
      <c r="I3" s="239"/>
      <c r="J3" s="239"/>
      <c r="K3" s="239"/>
      <c r="L3" s="239"/>
      <c r="M3" s="239"/>
      <c r="N3" s="239"/>
      <c r="O3" s="239"/>
      <c r="P3" s="239"/>
      <c r="Q3" s="88"/>
      <c r="R3" s="88"/>
      <c r="S3" s="88"/>
      <c r="T3" s="88"/>
      <c r="U3" s="88"/>
      <c r="V3" s="88"/>
      <c r="W3" s="88"/>
      <c r="X3" s="88"/>
      <c r="Y3" s="88"/>
    </row>
    <row r="4" spans="1:25" s="93" customFormat="1"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88"/>
      <c r="R4" s="88"/>
      <c r="S4" s="88"/>
      <c r="T4" s="88"/>
      <c r="U4" s="88"/>
      <c r="V4" s="88"/>
      <c r="W4" s="88"/>
      <c r="X4" s="88"/>
      <c r="Y4" s="88"/>
    </row>
    <row r="5" spans="1:25" s="93" customFormat="1" ht="17.5" x14ac:dyDescent="0.35">
      <c r="A5" s="235" t="s">
        <v>530</v>
      </c>
      <c r="B5" s="235"/>
      <c r="C5" s="235"/>
      <c r="D5" s="235"/>
      <c r="E5" s="235"/>
      <c r="F5" s="235"/>
      <c r="G5" s="235"/>
      <c r="H5" s="235"/>
      <c r="I5" s="235"/>
      <c r="J5" s="235"/>
      <c r="K5" s="235"/>
      <c r="L5" s="235"/>
      <c r="M5" s="235"/>
      <c r="N5" s="235"/>
      <c r="O5" s="235"/>
      <c r="P5" s="235"/>
      <c r="Q5" s="88"/>
      <c r="R5" s="88"/>
      <c r="S5" s="88"/>
      <c r="T5" s="88"/>
      <c r="U5" s="88"/>
      <c r="V5" s="88"/>
      <c r="W5" s="88"/>
      <c r="X5" s="88"/>
      <c r="Y5" s="88"/>
    </row>
    <row r="6" spans="1:25" s="93" customFormat="1" ht="18" x14ac:dyDescent="0.35">
      <c r="A6" s="248"/>
      <c r="B6" s="248"/>
      <c r="C6" s="248"/>
      <c r="D6" s="248"/>
      <c r="E6" s="248"/>
      <c r="F6" s="248"/>
      <c r="G6" s="248"/>
      <c r="H6" s="248"/>
      <c r="I6" s="248"/>
      <c r="J6" s="248"/>
      <c r="K6" s="248"/>
      <c r="L6" s="248"/>
      <c r="M6" s="248"/>
      <c r="N6" s="248"/>
      <c r="O6" s="248"/>
      <c r="P6" s="248"/>
      <c r="Q6" s="88"/>
      <c r="R6" s="88"/>
      <c r="S6" s="88"/>
      <c r="T6" s="88"/>
      <c r="U6" s="88"/>
      <c r="V6" s="88"/>
      <c r="W6" s="88"/>
      <c r="X6" s="88"/>
      <c r="Y6" s="88"/>
    </row>
    <row r="7" spans="1:25" s="93" customFormat="1" ht="18"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88"/>
      <c r="R7" s="88"/>
      <c r="S7" s="88"/>
      <c r="T7" s="88"/>
      <c r="U7" s="88"/>
      <c r="V7" s="88"/>
      <c r="W7" s="88"/>
      <c r="X7" s="88"/>
      <c r="Y7" s="88"/>
    </row>
    <row r="8" spans="1:25" s="93" customFormat="1" ht="17.5" x14ac:dyDescent="0.35">
      <c r="A8" s="235" t="s">
        <v>531</v>
      </c>
      <c r="B8" s="235"/>
      <c r="C8" s="235"/>
      <c r="D8" s="235"/>
      <c r="E8" s="235"/>
      <c r="F8" s="235"/>
      <c r="G8" s="235"/>
      <c r="H8" s="235"/>
      <c r="I8" s="235"/>
      <c r="J8" s="235"/>
      <c r="K8" s="235"/>
      <c r="L8" s="235"/>
      <c r="M8" s="235"/>
      <c r="N8" s="235"/>
      <c r="O8" s="235"/>
      <c r="P8" s="235"/>
      <c r="Q8" s="88"/>
      <c r="R8" s="88"/>
      <c r="S8" s="88"/>
      <c r="T8" s="88"/>
      <c r="U8" s="88"/>
      <c r="V8" s="88"/>
      <c r="W8" s="88"/>
      <c r="X8" s="88"/>
      <c r="Y8" s="88"/>
    </row>
    <row r="9" spans="1:25" s="98" customFormat="1" ht="15.75" customHeight="1" x14ac:dyDescent="0.35">
      <c r="A9" s="248"/>
      <c r="B9" s="248"/>
      <c r="C9" s="248"/>
      <c r="D9" s="248"/>
      <c r="E9" s="248"/>
      <c r="F9" s="248"/>
      <c r="G9" s="248"/>
      <c r="H9" s="248"/>
      <c r="I9" s="248"/>
      <c r="J9" s="248"/>
      <c r="K9" s="248"/>
      <c r="L9" s="248"/>
      <c r="M9" s="248"/>
      <c r="N9" s="248"/>
      <c r="O9" s="248"/>
      <c r="P9" s="248"/>
      <c r="Q9" s="97"/>
      <c r="R9" s="97"/>
      <c r="S9" s="97"/>
      <c r="T9" s="97"/>
      <c r="U9" s="97"/>
      <c r="V9" s="97"/>
      <c r="W9" s="97"/>
      <c r="X9" s="97"/>
      <c r="Y9" s="97"/>
    </row>
    <row r="10" spans="1:25"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89"/>
      <c r="R10" s="89"/>
      <c r="S10" s="89"/>
      <c r="T10" s="89"/>
      <c r="U10" s="89"/>
      <c r="V10" s="89"/>
      <c r="W10" s="89"/>
      <c r="X10" s="89"/>
      <c r="Y10" s="89"/>
    </row>
    <row r="11" spans="1:25" s="99" customFormat="1" ht="15" customHeight="1" x14ac:dyDescent="0.25">
      <c r="A11" s="235" t="s">
        <v>532</v>
      </c>
      <c r="B11" s="235"/>
      <c r="C11" s="235"/>
      <c r="D11" s="235"/>
      <c r="E11" s="235"/>
      <c r="F11" s="235"/>
      <c r="G11" s="235"/>
      <c r="H11" s="235"/>
      <c r="I11" s="235"/>
      <c r="J11" s="235"/>
      <c r="K11" s="235"/>
      <c r="L11" s="235"/>
      <c r="M11" s="235"/>
      <c r="N11" s="235"/>
      <c r="O11" s="235"/>
      <c r="P11" s="235"/>
      <c r="Q11" s="90"/>
      <c r="R11" s="90"/>
      <c r="S11" s="90"/>
      <c r="T11" s="90"/>
      <c r="U11" s="90"/>
      <c r="V11" s="90"/>
      <c r="W11" s="90"/>
      <c r="X11" s="90"/>
      <c r="Y11" s="90"/>
    </row>
    <row r="12" spans="1:25" s="99" customFormat="1" ht="15" customHeight="1" x14ac:dyDescent="0.25">
      <c r="A12" s="248"/>
      <c r="B12" s="248"/>
      <c r="C12" s="248"/>
      <c r="D12" s="248"/>
      <c r="E12" s="248"/>
      <c r="F12" s="248"/>
      <c r="G12" s="248"/>
      <c r="H12" s="248"/>
      <c r="I12" s="248"/>
      <c r="J12" s="248"/>
      <c r="K12" s="248"/>
      <c r="L12" s="248"/>
      <c r="M12" s="248"/>
      <c r="N12" s="248"/>
      <c r="O12" s="248"/>
      <c r="P12" s="248"/>
      <c r="Q12" s="90"/>
      <c r="R12" s="90"/>
      <c r="S12" s="90"/>
      <c r="T12" s="90"/>
      <c r="U12" s="90"/>
      <c r="V12" s="90"/>
      <c r="W12" s="90"/>
      <c r="X12" s="90"/>
      <c r="Y12" s="90"/>
    </row>
    <row r="13" spans="1:25" s="99" customFormat="1" ht="19.5" customHeight="1" x14ac:dyDescent="0.2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90"/>
      <c r="R13" s="90"/>
      <c r="S13" s="90"/>
      <c r="T13" s="90"/>
      <c r="U13" s="90"/>
      <c r="V13" s="90"/>
      <c r="W13" s="90"/>
      <c r="X13" s="90"/>
      <c r="Y13" s="90"/>
    </row>
    <row r="14" spans="1:25" s="99" customFormat="1" ht="15" customHeight="1" x14ac:dyDescent="0.25">
      <c r="A14" s="248"/>
      <c r="B14" s="248"/>
      <c r="C14" s="248"/>
      <c r="D14" s="248"/>
      <c r="E14" s="248"/>
      <c r="F14" s="248"/>
      <c r="G14" s="248"/>
      <c r="H14" s="248"/>
      <c r="I14" s="248"/>
      <c r="J14" s="248"/>
      <c r="K14" s="248"/>
      <c r="L14" s="248"/>
      <c r="M14" s="248"/>
      <c r="N14" s="248"/>
      <c r="O14" s="248"/>
      <c r="P14" s="248"/>
      <c r="Q14" s="100"/>
      <c r="R14" s="100"/>
      <c r="S14" s="100"/>
      <c r="T14" s="100"/>
      <c r="U14" s="100"/>
      <c r="V14" s="100"/>
    </row>
    <row r="15" spans="1:25" s="99" customFormat="1" ht="29.25" customHeight="1" x14ac:dyDescent="0.4">
      <c r="A15" s="25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0"/>
      <c r="C15" s="250"/>
      <c r="D15" s="250"/>
      <c r="E15" s="250"/>
      <c r="F15" s="250"/>
      <c r="G15" s="250"/>
      <c r="H15" s="250"/>
      <c r="I15" s="250"/>
      <c r="J15" s="250"/>
      <c r="K15" s="250"/>
      <c r="L15" s="250"/>
      <c r="M15" s="250"/>
      <c r="N15" s="250"/>
      <c r="O15" s="250"/>
      <c r="P15" s="250"/>
      <c r="Q15" s="109"/>
      <c r="R15" s="101"/>
      <c r="S15" s="101"/>
      <c r="T15" s="101"/>
      <c r="U15" s="101"/>
      <c r="V15" s="101"/>
      <c r="W15" s="101"/>
      <c r="X15" s="101"/>
      <c r="Y15" s="101"/>
    </row>
    <row r="16" spans="1:25" s="99" customFormat="1" ht="18.75" customHeight="1" x14ac:dyDescent="0.25">
      <c r="A16" s="256"/>
      <c r="B16" s="256"/>
      <c r="C16" s="256"/>
      <c r="D16" s="256"/>
      <c r="E16" s="256"/>
      <c r="F16" s="256"/>
      <c r="G16" s="256"/>
      <c r="H16" s="256"/>
      <c r="I16" s="256"/>
      <c r="J16" s="256"/>
      <c r="K16" s="256"/>
      <c r="L16" s="256"/>
      <c r="M16" s="256"/>
      <c r="N16" s="256"/>
      <c r="O16" s="256"/>
      <c r="P16" s="256"/>
      <c r="Q16" s="109"/>
      <c r="R16" s="101"/>
      <c r="S16" s="101"/>
      <c r="T16" s="101"/>
      <c r="U16" s="101"/>
      <c r="V16" s="101"/>
      <c r="W16" s="101"/>
      <c r="X16" s="101"/>
      <c r="Y16" s="101"/>
    </row>
    <row r="17" spans="1:25" s="99" customFormat="1" ht="18.75" customHeight="1" x14ac:dyDescent="0.25">
      <c r="A17" s="244" t="s">
        <v>309</v>
      </c>
      <c r="B17" s="244"/>
      <c r="C17" s="244"/>
      <c r="D17" s="244"/>
      <c r="E17" s="244"/>
      <c r="F17" s="244"/>
      <c r="G17" s="244"/>
      <c r="H17" s="244"/>
      <c r="I17" s="244"/>
      <c r="J17" s="244"/>
      <c r="K17" s="244"/>
      <c r="L17" s="244"/>
      <c r="M17" s="244"/>
      <c r="N17" s="244"/>
      <c r="O17" s="244"/>
      <c r="P17" s="244"/>
      <c r="Q17" s="109"/>
      <c r="R17" s="101"/>
      <c r="S17" s="101"/>
      <c r="T17" s="101"/>
      <c r="U17" s="101"/>
      <c r="V17" s="101"/>
      <c r="W17" s="101"/>
      <c r="X17" s="101"/>
      <c r="Y17" s="101"/>
    </row>
    <row r="18" spans="1:25" s="99" customFormat="1" ht="22.5" customHeight="1" x14ac:dyDescent="0.25">
      <c r="A18" s="237"/>
      <c r="B18" s="237"/>
      <c r="C18" s="237"/>
      <c r="D18" s="237"/>
      <c r="E18" s="237"/>
      <c r="F18" s="237"/>
      <c r="G18" s="237"/>
      <c r="H18" s="237"/>
      <c r="I18" s="237"/>
      <c r="J18" s="237"/>
      <c r="K18" s="237"/>
      <c r="L18" s="237"/>
      <c r="M18" s="237"/>
      <c r="N18" s="237"/>
      <c r="O18" s="237"/>
      <c r="P18" s="237"/>
      <c r="Q18" s="100"/>
      <c r="R18" s="100"/>
      <c r="S18" s="100"/>
      <c r="T18" s="100"/>
      <c r="U18" s="100"/>
      <c r="V18" s="100"/>
    </row>
    <row r="19" spans="1:25" s="99" customFormat="1" ht="106.5" customHeight="1" x14ac:dyDescent="0.25">
      <c r="A19" s="249" t="s">
        <v>133</v>
      </c>
      <c r="B19" s="252" t="s">
        <v>136</v>
      </c>
      <c r="C19" s="253"/>
      <c r="D19" s="252" t="s">
        <v>135</v>
      </c>
      <c r="E19" s="251" t="s">
        <v>335</v>
      </c>
      <c r="F19" s="249" t="s">
        <v>139</v>
      </c>
      <c r="G19" s="251" t="s">
        <v>31</v>
      </c>
      <c r="H19" s="249" t="s">
        <v>102</v>
      </c>
      <c r="I19" s="249" t="s">
        <v>30</v>
      </c>
      <c r="J19" s="249" t="s">
        <v>140</v>
      </c>
      <c r="K19" s="249" t="s">
        <v>29</v>
      </c>
      <c r="L19" s="249" t="s">
        <v>28</v>
      </c>
      <c r="M19" s="249" t="s">
        <v>27</v>
      </c>
      <c r="N19" s="249" t="s">
        <v>157</v>
      </c>
      <c r="O19" s="249"/>
      <c r="P19" s="255" t="s">
        <v>336</v>
      </c>
      <c r="Q19" s="100"/>
      <c r="R19" s="100"/>
      <c r="S19" s="100"/>
      <c r="T19" s="100"/>
      <c r="U19" s="100"/>
      <c r="V19" s="100"/>
    </row>
    <row r="20" spans="1:25" s="99" customFormat="1" ht="117" customHeight="1" x14ac:dyDescent="0.25">
      <c r="A20" s="249"/>
      <c r="B20" s="139" t="s">
        <v>4</v>
      </c>
      <c r="C20" s="139" t="s">
        <v>3</v>
      </c>
      <c r="D20" s="254"/>
      <c r="E20" s="251"/>
      <c r="F20" s="249"/>
      <c r="G20" s="251"/>
      <c r="H20" s="249"/>
      <c r="I20" s="249"/>
      <c r="J20" s="249"/>
      <c r="K20" s="249"/>
      <c r="L20" s="249"/>
      <c r="M20" s="249"/>
      <c r="N20" s="125" t="s">
        <v>137</v>
      </c>
      <c r="O20" s="139" t="s">
        <v>138</v>
      </c>
      <c r="P20" s="255"/>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2" priority="1">
      <formula>CELL("защита",A1)</formula>
    </cfRule>
  </conditionalFormatting>
  <conditionalFormatting sqref="A22:P1048576">
    <cfRule type="expression" dxfId="5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45"/>
      <c r="B1" s="245"/>
      <c r="C1" s="245"/>
      <c r="D1" s="245"/>
      <c r="E1" s="245"/>
      <c r="F1" s="245"/>
      <c r="G1" s="245"/>
      <c r="H1" s="245"/>
      <c r="I1" s="245"/>
      <c r="J1" s="245"/>
      <c r="K1" s="245"/>
      <c r="L1" s="245"/>
      <c r="M1" s="245"/>
      <c r="N1" s="245"/>
      <c r="O1" s="245"/>
    </row>
    <row r="2" spans="1:24" s="93" customFormat="1" ht="20" x14ac:dyDescent="0.35">
      <c r="A2" s="230" t="s">
        <v>2</v>
      </c>
      <c r="B2" s="230"/>
      <c r="C2" s="230"/>
      <c r="D2" s="230"/>
      <c r="E2" s="230"/>
      <c r="F2" s="230"/>
      <c r="G2" s="230"/>
      <c r="H2" s="230"/>
      <c r="I2" s="230"/>
      <c r="J2" s="230"/>
      <c r="K2" s="230"/>
      <c r="L2" s="230"/>
      <c r="M2" s="230"/>
      <c r="N2" s="230"/>
      <c r="O2" s="230"/>
      <c r="P2" s="88"/>
      <c r="Q2" s="88"/>
      <c r="R2" s="88"/>
      <c r="S2" s="88"/>
      <c r="T2" s="88"/>
      <c r="U2" s="88"/>
      <c r="V2" s="88"/>
      <c r="W2" s="88"/>
      <c r="X2" s="88"/>
    </row>
    <row r="3" spans="1:24" s="93" customFormat="1" ht="17.5" x14ac:dyDescent="0.35">
      <c r="A3" s="259"/>
      <c r="B3" s="259"/>
      <c r="C3" s="259"/>
      <c r="D3" s="259"/>
      <c r="E3" s="259"/>
      <c r="F3" s="259"/>
      <c r="G3" s="259"/>
      <c r="H3" s="259"/>
      <c r="I3" s="259"/>
      <c r="J3" s="259"/>
      <c r="K3" s="259"/>
      <c r="L3" s="259"/>
      <c r="M3" s="259"/>
      <c r="N3" s="259"/>
      <c r="O3" s="259"/>
      <c r="P3" s="88"/>
      <c r="Q3" s="88"/>
      <c r="R3" s="88"/>
      <c r="S3" s="88"/>
      <c r="T3" s="88"/>
      <c r="U3" s="88"/>
      <c r="V3" s="88"/>
      <c r="W3" s="88"/>
      <c r="X3" s="88"/>
    </row>
    <row r="4" spans="1:24" s="93" customFormat="1"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88"/>
      <c r="Q4" s="88"/>
      <c r="R4" s="88"/>
      <c r="S4" s="88"/>
      <c r="T4" s="88"/>
      <c r="U4" s="88"/>
      <c r="V4" s="88"/>
      <c r="W4" s="88"/>
      <c r="X4" s="88"/>
    </row>
    <row r="5" spans="1:24" s="93" customFormat="1" ht="17.5" x14ac:dyDescent="0.35">
      <c r="A5" s="242" t="s">
        <v>530</v>
      </c>
      <c r="B5" s="242"/>
      <c r="C5" s="242"/>
      <c r="D5" s="242"/>
      <c r="E5" s="242"/>
      <c r="F5" s="242"/>
      <c r="G5" s="242"/>
      <c r="H5" s="242"/>
      <c r="I5" s="242"/>
      <c r="J5" s="242"/>
      <c r="K5" s="242"/>
      <c r="L5" s="242"/>
      <c r="M5" s="242"/>
      <c r="N5" s="242"/>
      <c r="O5" s="242"/>
      <c r="P5" s="88"/>
      <c r="Q5" s="88"/>
      <c r="R5" s="88"/>
      <c r="S5" s="88"/>
      <c r="T5" s="88"/>
      <c r="U5" s="88"/>
      <c r="V5" s="88"/>
      <c r="W5" s="88"/>
      <c r="X5" s="88"/>
    </row>
    <row r="6" spans="1:24" s="93" customFormat="1" ht="17.5" x14ac:dyDescent="0.35">
      <c r="A6" s="259"/>
      <c r="B6" s="259"/>
      <c r="C6" s="259"/>
      <c r="D6" s="259"/>
      <c r="E6" s="259"/>
      <c r="F6" s="259"/>
      <c r="G6" s="259"/>
      <c r="H6" s="259"/>
      <c r="I6" s="259"/>
      <c r="J6" s="259"/>
      <c r="K6" s="259"/>
      <c r="L6" s="259"/>
      <c r="M6" s="259"/>
      <c r="N6" s="259"/>
      <c r="O6" s="259"/>
      <c r="P6" s="88"/>
      <c r="Q6" s="88"/>
      <c r="R6" s="88"/>
      <c r="S6" s="88"/>
      <c r="T6" s="88"/>
      <c r="U6" s="88"/>
      <c r="V6" s="88"/>
      <c r="W6" s="88"/>
      <c r="X6" s="88"/>
    </row>
    <row r="7" spans="1:24" s="93" customFormat="1" ht="18"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88"/>
      <c r="Q7" s="88"/>
      <c r="R7" s="88"/>
      <c r="S7" s="88"/>
      <c r="T7" s="88"/>
      <c r="U7" s="88"/>
      <c r="V7" s="88"/>
      <c r="W7" s="88"/>
      <c r="X7" s="88"/>
    </row>
    <row r="8" spans="1:24" s="93" customFormat="1" ht="17.5" x14ac:dyDescent="0.35">
      <c r="A8" s="242" t="s">
        <v>531</v>
      </c>
      <c r="B8" s="242"/>
      <c r="C8" s="242"/>
      <c r="D8" s="242"/>
      <c r="E8" s="242"/>
      <c r="F8" s="242"/>
      <c r="G8" s="242"/>
      <c r="H8" s="242"/>
      <c r="I8" s="242"/>
      <c r="J8" s="242"/>
      <c r="K8" s="242"/>
      <c r="L8" s="242"/>
      <c r="M8" s="242"/>
      <c r="N8" s="242"/>
      <c r="O8" s="242"/>
      <c r="P8" s="88"/>
      <c r="Q8" s="88"/>
      <c r="R8" s="88"/>
      <c r="S8" s="88"/>
      <c r="T8" s="88"/>
      <c r="U8" s="88"/>
      <c r="V8" s="88"/>
      <c r="W8" s="88"/>
      <c r="X8" s="88"/>
    </row>
    <row r="9" spans="1:24" s="98" customFormat="1" ht="15.75" customHeight="1" x14ac:dyDescent="0.35">
      <c r="A9" s="240"/>
      <c r="B9" s="240"/>
      <c r="C9" s="240"/>
      <c r="D9" s="240"/>
      <c r="E9" s="240"/>
      <c r="F9" s="240"/>
      <c r="G9" s="240"/>
      <c r="H9" s="240"/>
      <c r="I9" s="240"/>
      <c r="J9" s="240"/>
      <c r="K9" s="240"/>
      <c r="L9" s="240"/>
      <c r="M9" s="240"/>
      <c r="N9" s="240"/>
      <c r="O9" s="240"/>
      <c r="P9" s="97"/>
      <c r="Q9" s="97"/>
      <c r="R9" s="97"/>
      <c r="S9" s="97"/>
      <c r="T9" s="97"/>
      <c r="U9" s="97"/>
      <c r="V9" s="97"/>
      <c r="W9" s="97"/>
      <c r="X9" s="97"/>
    </row>
    <row r="10" spans="1:24"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89"/>
      <c r="Q10" s="89"/>
      <c r="R10" s="89"/>
      <c r="S10" s="89"/>
      <c r="T10" s="89"/>
      <c r="U10" s="89"/>
      <c r="V10" s="89"/>
      <c r="W10" s="89"/>
      <c r="X10" s="89"/>
    </row>
    <row r="11" spans="1:24" s="99" customFormat="1" ht="15" customHeight="1" x14ac:dyDescent="0.25">
      <c r="A11" s="242" t="s">
        <v>532</v>
      </c>
      <c r="B11" s="242"/>
      <c r="C11" s="242"/>
      <c r="D11" s="242"/>
      <c r="E11" s="242"/>
      <c r="F11" s="242"/>
      <c r="G11" s="242"/>
      <c r="H11" s="242"/>
      <c r="I11" s="242"/>
      <c r="J11" s="242"/>
      <c r="K11" s="242"/>
      <c r="L11" s="242"/>
      <c r="M11" s="242"/>
      <c r="N11" s="242"/>
      <c r="O11" s="242"/>
      <c r="P11" s="90"/>
      <c r="Q11" s="90"/>
      <c r="R11" s="90"/>
      <c r="S11" s="90"/>
      <c r="T11" s="90"/>
      <c r="U11" s="90"/>
      <c r="V11" s="90"/>
      <c r="W11" s="90"/>
      <c r="X11" s="90"/>
    </row>
    <row r="12" spans="1:24" s="99" customFormat="1" ht="15" customHeight="1" x14ac:dyDescent="0.25">
      <c r="A12" s="242"/>
      <c r="B12" s="242"/>
      <c r="C12" s="242"/>
      <c r="D12" s="242"/>
      <c r="E12" s="242"/>
      <c r="F12" s="242"/>
      <c r="G12" s="242"/>
      <c r="H12" s="242"/>
      <c r="I12" s="242"/>
      <c r="J12" s="242"/>
      <c r="K12" s="242"/>
      <c r="L12" s="242"/>
      <c r="M12" s="242"/>
      <c r="N12" s="242"/>
      <c r="O12" s="242"/>
      <c r="P12" s="90"/>
      <c r="Q12" s="90"/>
      <c r="R12" s="90"/>
      <c r="S12" s="90"/>
      <c r="T12" s="90"/>
      <c r="U12" s="90"/>
      <c r="V12" s="90"/>
      <c r="W12" s="90"/>
      <c r="X12" s="90"/>
    </row>
    <row r="13" spans="1:24" s="99" customFormat="1" ht="20.25" customHeight="1" x14ac:dyDescent="0.2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90"/>
      <c r="Q13" s="90"/>
      <c r="R13" s="90"/>
      <c r="S13" s="90"/>
      <c r="T13" s="90"/>
      <c r="U13" s="90"/>
      <c r="V13" s="90"/>
      <c r="W13" s="90"/>
      <c r="X13" s="90"/>
    </row>
    <row r="14" spans="1:24" s="99" customFormat="1" ht="15" customHeight="1" x14ac:dyDescent="0.25">
      <c r="A14" s="231"/>
      <c r="B14" s="231"/>
      <c r="C14" s="231"/>
      <c r="D14" s="231"/>
      <c r="E14" s="231"/>
      <c r="F14" s="231"/>
      <c r="G14" s="231"/>
      <c r="H14" s="231"/>
      <c r="I14" s="231"/>
      <c r="J14" s="231"/>
      <c r="K14" s="231"/>
      <c r="L14" s="231"/>
      <c r="M14" s="231"/>
      <c r="N14" s="231"/>
      <c r="O14" s="231"/>
      <c r="P14" s="100"/>
      <c r="Q14" s="100"/>
      <c r="R14" s="100"/>
      <c r="S14" s="100"/>
      <c r="T14" s="100"/>
      <c r="U14" s="100"/>
    </row>
    <row r="15" spans="1:24" s="99" customFormat="1" ht="29.25" customHeight="1" x14ac:dyDescent="0.4">
      <c r="A15" s="25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0"/>
      <c r="C15" s="250"/>
      <c r="D15" s="250"/>
      <c r="E15" s="250"/>
      <c r="F15" s="250"/>
      <c r="G15" s="250"/>
      <c r="H15" s="250"/>
      <c r="I15" s="250"/>
      <c r="J15" s="250"/>
      <c r="K15" s="250"/>
      <c r="L15" s="250"/>
      <c r="M15" s="250"/>
      <c r="N15" s="250"/>
      <c r="O15" s="250"/>
      <c r="P15" s="109"/>
      <c r="Q15" s="101"/>
      <c r="R15" s="101"/>
      <c r="S15" s="101"/>
      <c r="T15" s="101"/>
      <c r="U15" s="101"/>
      <c r="V15" s="101"/>
      <c r="W15" s="101"/>
      <c r="X15" s="101"/>
    </row>
    <row r="16" spans="1:24" s="99" customFormat="1" ht="18.75" customHeight="1" x14ac:dyDescent="0.25">
      <c r="A16" s="256"/>
      <c r="B16" s="256"/>
      <c r="C16" s="256"/>
      <c r="D16" s="256"/>
      <c r="E16" s="256"/>
      <c r="F16" s="256"/>
      <c r="G16" s="256"/>
      <c r="H16" s="256"/>
      <c r="I16" s="256"/>
      <c r="J16" s="256"/>
      <c r="K16" s="256"/>
      <c r="L16" s="256"/>
      <c r="M16" s="256"/>
      <c r="N16" s="256"/>
      <c r="O16" s="256"/>
      <c r="P16" s="109"/>
      <c r="Q16" s="101"/>
      <c r="R16" s="101"/>
      <c r="S16" s="101"/>
      <c r="T16" s="101"/>
      <c r="U16" s="101"/>
      <c r="V16" s="101"/>
      <c r="W16" s="101"/>
      <c r="X16" s="101"/>
    </row>
    <row r="17" spans="1:24" s="99" customFormat="1" ht="18.75" customHeight="1" x14ac:dyDescent="0.25">
      <c r="A17" s="244" t="s">
        <v>310</v>
      </c>
      <c r="B17" s="244"/>
      <c r="C17" s="244"/>
      <c r="D17" s="244"/>
      <c r="E17" s="244"/>
      <c r="F17" s="244"/>
      <c r="G17" s="244"/>
      <c r="H17" s="244"/>
      <c r="I17" s="244"/>
      <c r="J17" s="244"/>
      <c r="K17" s="244"/>
      <c r="L17" s="244"/>
      <c r="M17" s="244"/>
      <c r="N17" s="244"/>
      <c r="O17" s="244"/>
      <c r="P17" s="109"/>
      <c r="Q17" s="101"/>
      <c r="R17" s="101"/>
      <c r="S17" s="101"/>
      <c r="T17" s="101"/>
      <c r="U17" s="101"/>
      <c r="V17" s="101"/>
      <c r="W17" s="101"/>
      <c r="X17" s="101"/>
    </row>
    <row r="18" spans="1:24" s="99" customFormat="1" ht="22.5" customHeight="1" x14ac:dyDescent="0.25">
      <c r="A18" s="237"/>
      <c r="B18" s="237"/>
      <c r="C18" s="237"/>
      <c r="D18" s="237"/>
      <c r="E18" s="237"/>
      <c r="F18" s="237"/>
      <c r="G18" s="237"/>
      <c r="H18" s="237"/>
      <c r="I18" s="237"/>
      <c r="J18" s="237"/>
      <c r="K18" s="237"/>
      <c r="L18" s="237"/>
      <c r="M18" s="237"/>
      <c r="N18" s="237"/>
      <c r="O18" s="237"/>
      <c r="P18" s="100"/>
      <c r="Q18" s="100"/>
      <c r="R18" s="100"/>
      <c r="S18" s="100"/>
      <c r="T18" s="100"/>
      <c r="U18" s="100"/>
    </row>
    <row r="19" spans="1:24" s="99" customFormat="1" ht="106.5" customHeight="1" x14ac:dyDescent="0.25">
      <c r="A19" s="249" t="s">
        <v>133</v>
      </c>
      <c r="B19" s="252" t="s">
        <v>159</v>
      </c>
      <c r="C19" s="253"/>
      <c r="D19" s="252" t="s">
        <v>160</v>
      </c>
      <c r="E19" s="251" t="s">
        <v>337</v>
      </c>
      <c r="F19" s="249" t="s">
        <v>161</v>
      </c>
      <c r="G19" s="249" t="s">
        <v>162</v>
      </c>
      <c r="H19" s="249" t="s">
        <v>163</v>
      </c>
      <c r="I19" s="249" t="s">
        <v>164</v>
      </c>
      <c r="J19" s="249" t="s">
        <v>165</v>
      </c>
      <c r="K19" s="249" t="s">
        <v>166</v>
      </c>
      <c r="L19" s="249" t="s">
        <v>338</v>
      </c>
      <c r="M19" s="249" t="s">
        <v>167</v>
      </c>
      <c r="N19" s="249"/>
      <c r="O19" s="257" t="s">
        <v>339</v>
      </c>
      <c r="P19" s="100"/>
      <c r="Q19" s="100"/>
      <c r="R19" s="100"/>
      <c r="S19" s="100"/>
      <c r="T19" s="100"/>
      <c r="U19" s="100"/>
    </row>
    <row r="20" spans="1:24" s="99" customFormat="1" ht="137.25" customHeight="1" x14ac:dyDescent="0.25">
      <c r="A20" s="249"/>
      <c r="B20" s="139" t="s">
        <v>4</v>
      </c>
      <c r="C20" s="139" t="s">
        <v>3</v>
      </c>
      <c r="D20" s="254"/>
      <c r="E20" s="251"/>
      <c r="F20" s="249"/>
      <c r="G20" s="249"/>
      <c r="H20" s="249"/>
      <c r="I20" s="249"/>
      <c r="J20" s="249"/>
      <c r="K20" s="249"/>
      <c r="L20" s="249"/>
      <c r="M20" s="125" t="s">
        <v>168</v>
      </c>
      <c r="N20" s="139" t="s">
        <v>548</v>
      </c>
      <c r="O20" s="258"/>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0" priority="1">
      <formula>CELL("защита",A1)</formula>
    </cfRule>
  </conditionalFormatting>
  <conditionalFormatting sqref="A22:O1048576">
    <cfRule type="expression" dxfId="4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5429687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54296875" style="67" customWidth="1"/>
    <col min="21" max="21" width="23.36328125" style="67" customWidth="1"/>
    <col min="22" max="22" width="18.36328125" style="67" customWidth="1"/>
    <col min="23" max="23" width="18.1796875" style="67" customWidth="1"/>
    <col min="24" max="24" width="16.54296875" style="67" customWidth="1"/>
    <col min="25" max="25" width="19.36328125" style="67" customWidth="1"/>
    <col min="26" max="26" width="21.81640625" style="67" customWidth="1"/>
    <col min="27" max="27" width="10.5429687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54296875" style="67" customWidth="1"/>
    <col min="38" max="38" width="14.5429687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91"/>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row>
    <row r="2" spans="1:41" s="93" customFormat="1" ht="20" x14ac:dyDescent="0.35">
      <c r="A2" s="230" t="s">
        <v>2</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row>
    <row r="3" spans="1:41" s="93" customFormat="1" ht="18" x14ac:dyDescent="0.35">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row>
    <row r="4" spans="1:41" s="93" customFormat="1" ht="18.75" customHeight="1"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row>
    <row r="5" spans="1:41" s="93" customFormat="1" ht="18.75" customHeight="1" x14ac:dyDescent="0.35">
      <c r="A5" s="242" t="s">
        <v>530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row>
    <row r="6" spans="1:41" s="93" customFormat="1" ht="17.5" x14ac:dyDescent="0.3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row>
    <row r="7" spans="1:41" s="93" customFormat="1" ht="18.75" customHeight="1"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row>
    <row r="8" spans="1:41" s="93" customFormat="1" ht="18.75" customHeight="1" x14ac:dyDescent="0.35">
      <c r="A8" s="242" t="s">
        <v>531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row>
    <row r="9" spans="1:41" s="98" customFormat="1" ht="15.75" customHeight="1" x14ac:dyDescent="0.35">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row>
    <row r="10" spans="1:41"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row>
    <row r="11" spans="1:41" s="99" customFormat="1" ht="15" customHeight="1" x14ac:dyDescent="0.25">
      <c r="A11" s="242"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row>
    <row r="12" spans="1:41" s="99" customFormat="1" ht="15" customHeight="1" x14ac:dyDescent="0.2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row>
    <row r="13" spans="1:41" s="99" customFormat="1" ht="20.25" customHeight="1" x14ac:dyDescent="0.2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row>
    <row r="14" spans="1:41" s="99" customFormat="1" ht="20.25" customHeight="1"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row>
    <row r="15" spans="1:41" s="99" customFormat="1" ht="20.25" customHeight="1" x14ac:dyDescent="0.25">
      <c r="A15" s="292" t="s">
        <v>311</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row>
    <row r="16" spans="1:41" s="112" customFormat="1" ht="21" customHeight="1" x14ac:dyDescent="0.3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row>
    <row r="17" spans="1:135" ht="46.5" customHeight="1" x14ac:dyDescent="0.35">
      <c r="A17" s="276" t="s">
        <v>133</v>
      </c>
      <c r="B17" s="286" t="s">
        <v>172</v>
      </c>
      <c r="C17" s="287"/>
      <c r="D17" s="267" t="s">
        <v>40</v>
      </c>
      <c r="E17" s="286" t="s">
        <v>143</v>
      </c>
      <c r="F17" s="287"/>
      <c r="G17" s="286" t="s">
        <v>173</v>
      </c>
      <c r="H17" s="287"/>
      <c r="I17" s="286" t="s">
        <v>39</v>
      </c>
      <c r="J17" s="287"/>
      <c r="K17" s="264" t="s">
        <v>38</v>
      </c>
      <c r="L17" s="263" t="s">
        <v>182</v>
      </c>
      <c r="M17" s="263"/>
      <c r="N17" s="263"/>
      <c r="O17" s="263"/>
      <c r="P17" s="263" t="s">
        <v>184</v>
      </c>
      <c r="Q17" s="263"/>
      <c r="R17" s="263"/>
      <c r="S17" s="263"/>
      <c r="T17" s="280" t="s">
        <v>340</v>
      </c>
      <c r="U17" s="281" t="s">
        <v>341</v>
      </c>
      <c r="V17" s="267" t="s">
        <v>174</v>
      </c>
      <c r="W17" s="283" t="s">
        <v>342</v>
      </c>
      <c r="X17" s="283" t="s">
        <v>343</v>
      </c>
      <c r="Y17" s="267" t="s">
        <v>185</v>
      </c>
      <c r="Z17" s="267" t="s">
        <v>186</v>
      </c>
      <c r="AA17" s="272" t="s">
        <v>169</v>
      </c>
      <c r="AB17" s="273"/>
      <c r="AC17" s="272" t="s">
        <v>170</v>
      </c>
      <c r="AD17" s="273"/>
      <c r="AE17" s="269" t="s">
        <v>171</v>
      </c>
      <c r="AF17" s="260" t="s">
        <v>36</v>
      </c>
      <c r="AG17" s="261"/>
      <c r="AH17" s="262"/>
      <c r="AI17" s="260" t="s">
        <v>35</v>
      </c>
      <c r="AJ17" s="261"/>
      <c r="AK17" s="260" t="s">
        <v>305</v>
      </c>
      <c r="AL17" s="261"/>
      <c r="AM17" s="261"/>
      <c r="AN17" s="261"/>
      <c r="AO17" s="262"/>
    </row>
    <row r="18" spans="1:135" ht="147" customHeight="1" x14ac:dyDescent="0.35">
      <c r="A18" s="277"/>
      <c r="B18" s="288"/>
      <c r="C18" s="289"/>
      <c r="D18" s="279"/>
      <c r="E18" s="288"/>
      <c r="F18" s="289"/>
      <c r="G18" s="288"/>
      <c r="H18" s="289"/>
      <c r="I18" s="288"/>
      <c r="J18" s="289"/>
      <c r="K18" s="264"/>
      <c r="L18" s="264" t="s">
        <v>350</v>
      </c>
      <c r="M18" s="264"/>
      <c r="N18" s="264" t="s">
        <v>304</v>
      </c>
      <c r="O18" s="264"/>
      <c r="P18" s="263" t="s">
        <v>350</v>
      </c>
      <c r="Q18" s="263"/>
      <c r="R18" s="265" t="s">
        <v>360</v>
      </c>
      <c r="S18" s="266"/>
      <c r="T18" s="280"/>
      <c r="U18" s="282"/>
      <c r="V18" s="279"/>
      <c r="W18" s="284"/>
      <c r="X18" s="285"/>
      <c r="Y18" s="268"/>
      <c r="Z18" s="279"/>
      <c r="AA18" s="274"/>
      <c r="AB18" s="275"/>
      <c r="AC18" s="274"/>
      <c r="AD18" s="275"/>
      <c r="AE18" s="270"/>
      <c r="AF18" s="141" t="s">
        <v>344</v>
      </c>
      <c r="AG18" s="141" t="s">
        <v>345</v>
      </c>
      <c r="AH18" s="142" t="s">
        <v>125</v>
      </c>
      <c r="AI18" s="142" t="s">
        <v>34</v>
      </c>
      <c r="AJ18" s="143" t="s">
        <v>33</v>
      </c>
      <c r="AK18" s="267" t="s">
        <v>303</v>
      </c>
      <c r="AL18" s="263" t="s">
        <v>348</v>
      </c>
      <c r="AM18" s="263"/>
      <c r="AN18" s="264" t="s">
        <v>349</v>
      </c>
      <c r="AO18" s="264"/>
    </row>
    <row r="19" spans="1:135" ht="51.75" customHeight="1" x14ac:dyDescent="0.35">
      <c r="A19" s="278"/>
      <c r="B19" s="142" t="s">
        <v>346</v>
      </c>
      <c r="C19" s="142" t="s">
        <v>347</v>
      </c>
      <c r="D19" s="268"/>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271"/>
      <c r="AF19" s="142" t="s">
        <v>346</v>
      </c>
      <c r="AG19" s="142" t="s">
        <v>346</v>
      </c>
      <c r="AH19" s="142" t="s">
        <v>346</v>
      </c>
      <c r="AI19" s="142" t="s">
        <v>346</v>
      </c>
      <c r="AJ19" s="142" t="s">
        <v>346</v>
      </c>
      <c r="AK19" s="268"/>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8" priority="1">
      <formula>CELL("защита",A1)</formula>
    </cfRule>
  </conditionalFormatting>
  <conditionalFormatting sqref="A21:AO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54296875" style="67" customWidth="1"/>
    <col min="3" max="3" width="8.81640625" style="67" customWidth="1"/>
    <col min="4" max="4" width="12" style="67" customWidth="1"/>
    <col min="5" max="5" width="15.81640625" style="67" customWidth="1"/>
    <col min="6" max="6" width="19.36328125" style="67" customWidth="1"/>
    <col min="7" max="7" width="11.5429687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54296875" style="67" customWidth="1"/>
    <col min="24" max="24" width="12.81640625" style="67" customWidth="1"/>
    <col min="25" max="25" width="13.36328125" style="67" customWidth="1"/>
    <col min="26" max="26" width="20.1796875" style="67" customWidth="1"/>
    <col min="27" max="27" width="23.08984375" style="67" customWidth="1"/>
    <col min="28" max="29" width="24.54296875" style="67" customWidth="1"/>
    <col min="30" max="30" width="15.1796875" style="67" customWidth="1"/>
    <col min="31" max="31" width="18.5429687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row>
    <row r="2" spans="1:37" s="93" customFormat="1" ht="20" x14ac:dyDescent="0.35">
      <c r="A2" s="230" t="s">
        <v>2</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37" s="93" customFormat="1" ht="18.75" customHeight="1" x14ac:dyDescent="0.35">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row>
    <row r="4" spans="1:37" s="93" customFormat="1" ht="18.75" customHeight="1"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37" s="93" customFormat="1" ht="18.75" customHeight="1" x14ac:dyDescent="0.35">
      <c r="A5" s="242" t="s">
        <v>530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row>
    <row r="6" spans="1:37" s="93" customFormat="1" ht="18.75" customHeight="1" x14ac:dyDescent="0.35">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row>
    <row r="7" spans="1:37" s="93" customFormat="1" ht="18.75" customHeight="1"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row>
    <row r="8" spans="1:37" s="93" customFormat="1" ht="18.75" customHeight="1" x14ac:dyDescent="0.35">
      <c r="A8" s="242" t="s">
        <v>531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row>
    <row r="9" spans="1:37" s="98" customFormat="1" ht="15.75" customHeight="1" x14ac:dyDescent="0.35">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row>
    <row r="10" spans="1:37" s="99" customFormat="1" ht="15" customHeight="1"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row>
    <row r="11" spans="1:37" s="99" customFormat="1" ht="15" customHeight="1" x14ac:dyDescent="0.25">
      <c r="A11" s="242"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s="99" customFormat="1" ht="15" customHeight="1" x14ac:dyDescent="0.25">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row>
    <row r="13" spans="1:37" ht="25.5" customHeight="1"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row>
    <row r="14" spans="1:37" ht="25.5" customHeight="1" x14ac:dyDescent="0.3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row>
    <row r="15" spans="1:37" ht="25.5" customHeight="1" x14ac:dyDescent="0.35">
      <c r="A15" s="292" t="s">
        <v>312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row>
    <row r="16" spans="1:37" s="112" customFormat="1" ht="21" customHeight="1" x14ac:dyDescent="0.3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row>
    <row r="17" spans="1:37" ht="43.5" customHeight="1" x14ac:dyDescent="0.35">
      <c r="A17" s="267" t="s">
        <v>133</v>
      </c>
      <c r="B17" s="286" t="s">
        <v>181</v>
      </c>
      <c r="C17" s="287"/>
      <c r="D17" s="286" t="s">
        <v>180</v>
      </c>
      <c r="E17" s="287"/>
      <c r="F17" s="267" t="s">
        <v>179</v>
      </c>
      <c r="G17" s="286" t="s">
        <v>143</v>
      </c>
      <c r="H17" s="287"/>
      <c r="I17" s="286" t="s">
        <v>39</v>
      </c>
      <c r="J17" s="287"/>
      <c r="K17" s="267" t="s">
        <v>178</v>
      </c>
      <c r="L17" s="265" t="s">
        <v>351</v>
      </c>
      <c r="M17" s="266"/>
      <c r="N17" s="286" t="s">
        <v>177</v>
      </c>
      <c r="O17" s="287"/>
      <c r="P17" s="286" t="s">
        <v>176</v>
      </c>
      <c r="Q17" s="287"/>
      <c r="R17" s="286" t="s">
        <v>43</v>
      </c>
      <c r="S17" s="287"/>
      <c r="T17" s="286" t="s">
        <v>352</v>
      </c>
      <c r="U17" s="287"/>
      <c r="V17" s="286" t="s">
        <v>175</v>
      </c>
      <c r="W17" s="287"/>
      <c r="X17" s="286" t="s">
        <v>353</v>
      </c>
      <c r="Y17" s="287"/>
      <c r="Z17" s="267" t="s">
        <v>185</v>
      </c>
      <c r="AA17" s="267" t="s">
        <v>186</v>
      </c>
      <c r="AB17" s="260" t="s">
        <v>36</v>
      </c>
      <c r="AC17" s="261"/>
      <c r="AD17" s="262"/>
      <c r="AE17" s="260" t="s">
        <v>35</v>
      </c>
      <c r="AF17" s="261"/>
      <c r="AG17" s="260" t="s">
        <v>305</v>
      </c>
      <c r="AH17" s="261"/>
      <c r="AI17" s="261"/>
      <c r="AJ17" s="261"/>
      <c r="AK17" s="262"/>
    </row>
    <row r="18" spans="1:37" ht="216" customHeight="1" x14ac:dyDescent="0.35">
      <c r="A18" s="279"/>
      <c r="B18" s="288"/>
      <c r="C18" s="289"/>
      <c r="D18" s="288"/>
      <c r="E18" s="289"/>
      <c r="F18" s="279"/>
      <c r="G18" s="288"/>
      <c r="H18" s="289"/>
      <c r="I18" s="288"/>
      <c r="J18" s="289"/>
      <c r="K18" s="268"/>
      <c r="L18" s="294"/>
      <c r="M18" s="295"/>
      <c r="N18" s="288"/>
      <c r="O18" s="289"/>
      <c r="P18" s="288"/>
      <c r="Q18" s="289"/>
      <c r="R18" s="288"/>
      <c r="S18" s="289"/>
      <c r="T18" s="288"/>
      <c r="U18" s="289"/>
      <c r="V18" s="288"/>
      <c r="W18" s="289"/>
      <c r="X18" s="288"/>
      <c r="Y18" s="289"/>
      <c r="Z18" s="279"/>
      <c r="AA18" s="279"/>
      <c r="AB18" s="142" t="s">
        <v>354</v>
      </c>
      <c r="AC18" s="142" t="s">
        <v>345</v>
      </c>
      <c r="AD18" s="142" t="s">
        <v>125</v>
      </c>
      <c r="AE18" s="142" t="s">
        <v>34</v>
      </c>
      <c r="AF18" s="142" t="s">
        <v>33</v>
      </c>
      <c r="AG18" s="267" t="s">
        <v>355</v>
      </c>
      <c r="AH18" s="263" t="s">
        <v>348</v>
      </c>
      <c r="AI18" s="263"/>
      <c r="AJ18" s="264" t="s">
        <v>349</v>
      </c>
      <c r="AK18" s="264"/>
    </row>
    <row r="19" spans="1:37" ht="60" customHeight="1" x14ac:dyDescent="0.35">
      <c r="A19" s="268"/>
      <c r="B19" s="146" t="s">
        <v>346</v>
      </c>
      <c r="C19" s="146" t="s">
        <v>347</v>
      </c>
      <c r="D19" s="146" t="s">
        <v>346</v>
      </c>
      <c r="E19" s="146" t="s">
        <v>347</v>
      </c>
      <c r="F19" s="268"/>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68"/>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293"/>
      <c r="C25" s="293"/>
      <c r="D25" s="293"/>
      <c r="E25" s="293"/>
      <c r="F25" s="293"/>
      <c r="G25" s="293"/>
      <c r="H25" s="293"/>
      <c r="I25" s="293"/>
      <c r="J25" s="293"/>
      <c r="K25" s="293"/>
      <c r="L25" s="293"/>
      <c r="M25" s="293"/>
      <c r="N25" s="293"/>
      <c r="O25" s="293"/>
      <c r="P25" s="293"/>
      <c r="Q25" s="293"/>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6" priority="1">
      <formula>CELL("защита",A1)</formula>
    </cfRule>
  </conditionalFormatting>
  <conditionalFormatting sqref="A21:AK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7" customWidth="1"/>
    <col min="2" max="2" width="10.5429687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54296875" style="67" customWidth="1"/>
    <col min="17" max="17" width="11.81640625" style="67" customWidth="1"/>
    <col min="18" max="19" width="19.36328125" style="67" customWidth="1"/>
    <col min="20" max="20" width="17.5429687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5429687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15"/>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5"/>
      <c r="AM1" s="315"/>
    </row>
    <row r="2" spans="1:39" s="93" customFormat="1" ht="20" x14ac:dyDescent="0.35">
      <c r="A2" s="230" t="s">
        <v>2</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row>
    <row r="3" spans="1:39" s="93" customFormat="1" ht="17.5" x14ac:dyDescent="0.3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row>
    <row r="4" spans="1:39" s="93" customFormat="1" ht="18.75" customHeight="1"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row>
    <row r="5" spans="1:39" s="93" customFormat="1" ht="18.75" customHeight="1" x14ac:dyDescent="0.35">
      <c r="A5" s="242" t="s">
        <v>530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row>
    <row r="6" spans="1:39" s="93" customFormat="1" ht="17.5" x14ac:dyDescent="0.3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row>
    <row r="7" spans="1:39" s="93" customFormat="1" ht="18.75" customHeight="1"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row>
    <row r="8" spans="1:39" s="93" customFormat="1" ht="18.75" customHeight="1" x14ac:dyDescent="0.35">
      <c r="A8" s="242" t="s">
        <v>531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row>
    <row r="9" spans="1:39" s="98" customFormat="1" ht="15.75" customHeight="1" x14ac:dyDescent="0.35">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row>
    <row r="10" spans="1:39"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row>
    <row r="11" spans="1:39" s="99" customFormat="1" ht="15" customHeight="1" x14ac:dyDescent="0.25">
      <c r="A11" s="242"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row>
    <row r="12" spans="1:39" s="99" customFormat="1" ht="15" customHeight="1" x14ac:dyDescent="0.2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row>
    <row r="13" spans="1:39" s="99" customFormat="1" ht="26.25" customHeight="1" x14ac:dyDescent="0.25">
      <c r="A13" s="3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row>
    <row r="14" spans="1:39" s="99" customFormat="1" ht="26.25" customHeight="1"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row>
    <row r="15" spans="1:39" s="99" customFormat="1" ht="26.25" customHeight="1" x14ac:dyDescent="0.25">
      <c r="A15" s="244" t="s">
        <v>313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row>
    <row r="16" spans="1:39" s="112" customFormat="1" ht="21" customHeight="1" x14ac:dyDescent="0.3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row>
    <row r="17" spans="1:127" ht="46.5" customHeight="1" x14ac:dyDescent="0.35">
      <c r="A17" s="276" t="s">
        <v>133</v>
      </c>
      <c r="B17" s="265" t="s">
        <v>549</v>
      </c>
      <c r="C17" s="266"/>
      <c r="D17" s="304" t="s">
        <v>40</v>
      </c>
      <c r="E17" s="300" t="s">
        <v>143</v>
      </c>
      <c r="F17" s="301"/>
      <c r="G17" s="300" t="s">
        <v>141</v>
      </c>
      <c r="H17" s="301"/>
      <c r="I17" s="300" t="s">
        <v>39</v>
      </c>
      <c r="J17" s="301"/>
      <c r="K17" s="304" t="s">
        <v>38</v>
      </c>
      <c r="L17" s="300" t="s">
        <v>37</v>
      </c>
      <c r="M17" s="301"/>
      <c r="N17" s="308" t="s">
        <v>184</v>
      </c>
      <c r="O17" s="308"/>
      <c r="P17" s="308"/>
      <c r="Q17" s="308"/>
      <c r="R17" s="304" t="s">
        <v>185</v>
      </c>
      <c r="S17" s="304" t="s">
        <v>186</v>
      </c>
      <c r="T17" s="307" t="s">
        <v>356</v>
      </c>
      <c r="U17" s="307"/>
      <c r="V17" s="311" t="s">
        <v>361</v>
      </c>
      <c r="W17" s="312"/>
      <c r="X17" s="269" t="s">
        <v>134</v>
      </c>
      <c r="Y17" s="272" t="s">
        <v>169</v>
      </c>
      <c r="Z17" s="273"/>
      <c r="AA17" s="272" t="s">
        <v>170</v>
      </c>
      <c r="AB17" s="273"/>
      <c r="AC17" s="269" t="s">
        <v>171</v>
      </c>
      <c r="AD17" s="260" t="s">
        <v>36</v>
      </c>
      <c r="AE17" s="261"/>
      <c r="AF17" s="262"/>
      <c r="AG17" s="260" t="s">
        <v>35</v>
      </c>
      <c r="AH17" s="261"/>
      <c r="AI17" s="260" t="s">
        <v>305</v>
      </c>
      <c r="AJ17" s="261"/>
      <c r="AK17" s="261"/>
      <c r="AL17" s="261"/>
      <c r="AM17" s="262"/>
    </row>
    <row r="18" spans="1:127" ht="204.75" customHeight="1" x14ac:dyDescent="0.35">
      <c r="A18" s="277"/>
      <c r="B18" s="294"/>
      <c r="C18" s="295"/>
      <c r="D18" s="305"/>
      <c r="E18" s="302"/>
      <c r="F18" s="303"/>
      <c r="G18" s="302"/>
      <c r="H18" s="303"/>
      <c r="I18" s="302"/>
      <c r="J18" s="303"/>
      <c r="K18" s="306"/>
      <c r="L18" s="302"/>
      <c r="M18" s="303"/>
      <c r="N18" s="309" t="s">
        <v>350</v>
      </c>
      <c r="O18" s="310"/>
      <c r="P18" s="265" t="s">
        <v>359</v>
      </c>
      <c r="Q18" s="266"/>
      <c r="R18" s="305"/>
      <c r="S18" s="306"/>
      <c r="T18" s="307"/>
      <c r="U18" s="307"/>
      <c r="V18" s="313"/>
      <c r="W18" s="314"/>
      <c r="X18" s="270"/>
      <c r="Y18" s="274"/>
      <c r="Z18" s="275"/>
      <c r="AA18" s="274"/>
      <c r="AB18" s="275"/>
      <c r="AC18" s="270"/>
      <c r="AD18" s="141" t="s">
        <v>344</v>
      </c>
      <c r="AE18" s="141" t="s">
        <v>345</v>
      </c>
      <c r="AF18" s="142" t="s">
        <v>125</v>
      </c>
      <c r="AG18" s="142" t="s">
        <v>34</v>
      </c>
      <c r="AH18" s="142" t="s">
        <v>33</v>
      </c>
      <c r="AI18" s="267" t="s">
        <v>355</v>
      </c>
      <c r="AJ18" s="263" t="s">
        <v>348</v>
      </c>
      <c r="AK18" s="263"/>
      <c r="AL18" s="264" t="s">
        <v>349</v>
      </c>
      <c r="AM18" s="264"/>
    </row>
    <row r="19" spans="1:127" ht="51.75" customHeight="1" x14ac:dyDescent="0.35">
      <c r="A19" s="278"/>
      <c r="B19" s="147" t="s">
        <v>346</v>
      </c>
      <c r="C19" s="147" t="s">
        <v>347</v>
      </c>
      <c r="D19" s="306"/>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271"/>
      <c r="Y19" s="147" t="s">
        <v>346</v>
      </c>
      <c r="Z19" s="147" t="s">
        <v>347</v>
      </c>
      <c r="AA19" s="147" t="s">
        <v>346</v>
      </c>
      <c r="AB19" s="147" t="s">
        <v>347</v>
      </c>
      <c r="AC19" s="271"/>
      <c r="AD19" s="141" t="s">
        <v>346</v>
      </c>
      <c r="AE19" s="141" t="s">
        <v>346</v>
      </c>
      <c r="AF19" s="147" t="s">
        <v>346</v>
      </c>
      <c r="AG19" s="147" t="s">
        <v>346</v>
      </c>
      <c r="AH19" s="147" t="s">
        <v>346</v>
      </c>
      <c r="AI19" s="268"/>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4" priority="1">
      <formula>CELL("защита",A1)</formula>
    </cfRule>
  </conditionalFormatting>
  <conditionalFormatting sqref="A21:AM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5429687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54296875" style="67" customWidth="1"/>
    <col min="25" max="25" width="10.54296875" style="67" customWidth="1"/>
    <col min="26" max="26" width="10.36328125" style="67" customWidth="1"/>
    <col min="27" max="27" width="11.54296875" style="67" customWidth="1"/>
    <col min="28" max="28" width="11.08984375" style="67" customWidth="1"/>
    <col min="29" max="29" width="10" style="67" customWidth="1"/>
    <col min="30" max="30" width="10.54296875" style="67" customWidth="1"/>
    <col min="31" max="31" width="19.08984375" style="67" customWidth="1"/>
    <col min="32" max="33" width="24.54296875" style="67" customWidth="1"/>
    <col min="34" max="34" width="18.54296875" style="67" customWidth="1"/>
    <col min="35" max="35" width="22.81640625" style="67" customWidth="1"/>
    <col min="36" max="36" width="20.5429687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20"/>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row>
    <row r="2" spans="1:41" s="93" customFormat="1" ht="20" x14ac:dyDescent="0.35">
      <c r="A2" s="230" t="s">
        <v>2</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row>
    <row r="3" spans="1:41" s="93" customFormat="1" ht="18.75" customHeight="1" x14ac:dyDescent="0.35">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row>
    <row r="4" spans="1:41" s="93" customFormat="1" ht="18.75" customHeight="1"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row>
    <row r="5" spans="1:41" s="93" customFormat="1" ht="18.75" customHeight="1" x14ac:dyDescent="0.35">
      <c r="A5" s="242" t="s">
        <v>530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row>
    <row r="6" spans="1:41" s="93" customFormat="1" ht="18.75" customHeight="1" x14ac:dyDescent="0.35">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row>
    <row r="7" spans="1:41" s="93" customFormat="1" ht="18.75" customHeight="1"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row>
    <row r="8" spans="1:41" s="93" customFormat="1" ht="18.75" customHeight="1" x14ac:dyDescent="0.35">
      <c r="A8" s="242" t="s">
        <v>531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row>
    <row r="9" spans="1:41" s="98" customFormat="1" ht="15.75" customHeight="1" x14ac:dyDescent="0.35">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row>
    <row r="10" spans="1:41" s="99" customFormat="1" ht="15" customHeight="1"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row>
    <row r="11" spans="1:41" s="99" customFormat="1" ht="15" customHeight="1" x14ac:dyDescent="0.25">
      <c r="A11" s="242"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row>
    <row r="12" spans="1:41" s="99" customFormat="1" ht="15" customHeight="1" x14ac:dyDescent="0.25">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row>
    <row r="13" spans="1:41" s="99" customFormat="1" ht="21" customHeight="1" x14ac:dyDescent="0.25">
      <c r="A13" s="3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row>
    <row r="14" spans="1:41" s="99" customFormat="1" ht="21" customHeight="1"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row>
    <row r="15" spans="1:41" s="99" customFormat="1" ht="21" customHeight="1" x14ac:dyDescent="0.25">
      <c r="A15" s="244" t="s">
        <v>314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row>
    <row r="16" spans="1:41" s="112" customFormat="1" ht="21" customHeight="1" x14ac:dyDescent="0.3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row>
    <row r="17" spans="1:41" ht="44.25" customHeight="1" x14ac:dyDescent="0.35">
      <c r="A17" s="267" t="s">
        <v>133</v>
      </c>
      <c r="B17" s="286" t="s">
        <v>142</v>
      </c>
      <c r="C17" s="287"/>
      <c r="D17" s="286" t="s">
        <v>128</v>
      </c>
      <c r="E17" s="287"/>
      <c r="F17" s="260" t="s">
        <v>28</v>
      </c>
      <c r="G17" s="261"/>
      <c r="H17" s="261"/>
      <c r="I17" s="262"/>
      <c r="J17" s="286" t="s">
        <v>143</v>
      </c>
      <c r="K17" s="287"/>
      <c r="L17" s="286" t="s">
        <v>39</v>
      </c>
      <c r="M17" s="287"/>
      <c r="N17" s="267" t="s">
        <v>129</v>
      </c>
      <c r="O17" s="286" t="s">
        <v>130</v>
      </c>
      <c r="P17" s="287"/>
      <c r="Q17" s="286" t="s">
        <v>131</v>
      </c>
      <c r="R17" s="287"/>
      <c r="S17" s="286" t="s">
        <v>126</v>
      </c>
      <c r="T17" s="287"/>
      <c r="U17" s="265" t="s">
        <v>362</v>
      </c>
      <c r="V17" s="266"/>
      <c r="W17" s="267" t="s">
        <v>185</v>
      </c>
      <c r="X17" s="267" t="s">
        <v>363</v>
      </c>
      <c r="Y17" s="265" t="s">
        <v>364</v>
      </c>
      <c r="Z17" s="266"/>
      <c r="AA17" s="272" t="s">
        <v>169</v>
      </c>
      <c r="AB17" s="273"/>
      <c r="AC17" s="272" t="s">
        <v>170</v>
      </c>
      <c r="AD17" s="273"/>
      <c r="AE17" s="269" t="s">
        <v>171</v>
      </c>
      <c r="AF17" s="260" t="s">
        <v>36</v>
      </c>
      <c r="AG17" s="261"/>
      <c r="AH17" s="262"/>
      <c r="AI17" s="260" t="s">
        <v>35</v>
      </c>
      <c r="AJ17" s="261"/>
      <c r="AK17" s="260" t="s">
        <v>305</v>
      </c>
      <c r="AL17" s="261"/>
      <c r="AM17" s="261"/>
      <c r="AN17" s="261"/>
      <c r="AO17" s="262"/>
    </row>
    <row r="18" spans="1:41" ht="216" customHeight="1" x14ac:dyDescent="0.35">
      <c r="A18" s="279"/>
      <c r="B18" s="288"/>
      <c r="C18" s="289"/>
      <c r="D18" s="288"/>
      <c r="E18" s="289"/>
      <c r="F18" s="260" t="s">
        <v>42</v>
      </c>
      <c r="G18" s="262"/>
      <c r="H18" s="260" t="s">
        <v>41</v>
      </c>
      <c r="I18" s="262"/>
      <c r="J18" s="288"/>
      <c r="K18" s="289"/>
      <c r="L18" s="288"/>
      <c r="M18" s="289"/>
      <c r="N18" s="279"/>
      <c r="O18" s="288"/>
      <c r="P18" s="289"/>
      <c r="Q18" s="288"/>
      <c r="R18" s="289"/>
      <c r="S18" s="288"/>
      <c r="T18" s="289"/>
      <c r="U18" s="294"/>
      <c r="V18" s="295"/>
      <c r="W18" s="268"/>
      <c r="X18" s="268"/>
      <c r="Y18" s="294"/>
      <c r="Z18" s="295"/>
      <c r="AA18" s="317"/>
      <c r="AB18" s="318"/>
      <c r="AC18" s="317"/>
      <c r="AD18" s="318"/>
      <c r="AE18" s="270"/>
      <c r="AF18" s="141" t="s">
        <v>344</v>
      </c>
      <c r="AG18" s="141" t="s">
        <v>345</v>
      </c>
      <c r="AH18" s="142" t="s">
        <v>125</v>
      </c>
      <c r="AI18" s="142" t="s">
        <v>34</v>
      </c>
      <c r="AJ18" s="142" t="s">
        <v>33</v>
      </c>
      <c r="AK18" s="267" t="s">
        <v>355</v>
      </c>
      <c r="AL18" s="263" t="s">
        <v>348</v>
      </c>
      <c r="AM18" s="263"/>
      <c r="AN18" s="264" t="s">
        <v>349</v>
      </c>
      <c r="AO18" s="264"/>
    </row>
    <row r="19" spans="1:41" ht="60" customHeight="1" x14ac:dyDescent="0.35">
      <c r="A19" s="268"/>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271"/>
      <c r="AF19" s="146" t="s">
        <v>346</v>
      </c>
      <c r="AG19" s="151" t="s">
        <v>346</v>
      </c>
      <c r="AH19" s="146" t="s">
        <v>346</v>
      </c>
      <c r="AI19" s="146" t="s">
        <v>346</v>
      </c>
      <c r="AJ19" s="146" t="s">
        <v>346</v>
      </c>
      <c r="AK19" s="268"/>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42" priority="1">
      <formula>CELL("защита",A1)</formula>
    </cfRule>
  </conditionalFormatting>
  <conditionalFormatting sqref="A21:AO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4" zoomScale="60" zoomScaleNormal="50" workbookViewId="0">
      <selection activeCell="B21" sqref="B21:C21"/>
    </sheetView>
  </sheetViews>
  <sheetFormatPr defaultColWidth="10.81640625" defaultRowHeight="15.5" x14ac:dyDescent="0.35"/>
  <cols>
    <col min="1" max="1" width="9.5429687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5429687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5429687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row>
    <row r="2" spans="1:37" s="93" customFormat="1" ht="20" x14ac:dyDescent="0.35">
      <c r="A2" s="230" t="s">
        <v>2</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37" s="93" customFormat="1" ht="17.5" x14ac:dyDescent="0.3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row>
    <row r="4" spans="1:37" s="93" customFormat="1" ht="18.75" customHeight="1"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37" s="93" customFormat="1" ht="18.75" customHeight="1" x14ac:dyDescent="0.35">
      <c r="A5" s="242" t="s">
        <v>530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row>
    <row r="6" spans="1:37" s="93" customFormat="1" ht="17.5" x14ac:dyDescent="0.3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row>
    <row r="7" spans="1:37" s="93" customFormat="1" ht="18.75" customHeight="1"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row>
    <row r="8" spans="1:37" s="93" customFormat="1" ht="18.75" customHeight="1" x14ac:dyDescent="0.35">
      <c r="A8" s="242" t="s">
        <v>531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row>
    <row r="9" spans="1:37" s="98" customFormat="1" ht="15.75" customHeight="1" x14ac:dyDescent="0.35">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row>
    <row r="10" spans="1:37"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row>
    <row r="11" spans="1:37" s="99" customFormat="1" ht="15" customHeight="1" x14ac:dyDescent="0.25">
      <c r="A11" s="242"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s="99" customFormat="1" ht="15" customHeight="1" x14ac:dyDescent="0.25">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row>
    <row r="13" spans="1:37" s="99" customFormat="1" ht="24.75" customHeight="1" x14ac:dyDescent="0.2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row>
    <row r="14" spans="1:37" s="99" customFormat="1" ht="24.75" customHeight="1"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row>
    <row r="15" spans="1:37" s="99" customFormat="1" ht="24.75" customHeight="1" x14ac:dyDescent="0.25">
      <c r="A15" s="292" t="s">
        <v>315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row>
    <row r="16" spans="1:37" s="112" customFormat="1" ht="21" customHeight="1" x14ac:dyDescent="0.3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row>
    <row r="17" spans="1:131" ht="85.5" customHeight="1" x14ac:dyDescent="0.35">
      <c r="A17" s="276" t="s">
        <v>133</v>
      </c>
      <c r="B17" s="286" t="s">
        <v>187</v>
      </c>
      <c r="C17" s="287"/>
      <c r="D17" s="264" t="s">
        <v>203</v>
      </c>
      <c r="E17" s="264"/>
      <c r="F17" s="264"/>
      <c r="G17" s="264"/>
      <c r="H17" s="264"/>
      <c r="I17" s="267" t="s">
        <v>189</v>
      </c>
      <c r="J17" s="267" t="s">
        <v>40</v>
      </c>
      <c r="K17" s="286" t="s">
        <v>143</v>
      </c>
      <c r="L17" s="287"/>
      <c r="M17" s="286" t="s">
        <v>141</v>
      </c>
      <c r="N17" s="287"/>
      <c r="O17" s="286" t="s">
        <v>39</v>
      </c>
      <c r="P17" s="287"/>
      <c r="Q17" s="264" t="s">
        <v>38</v>
      </c>
      <c r="R17" s="263" t="s">
        <v>182</v>
      </c>
      <c r="S17" s="263"/>
      <c r="T17" s="263"/>
      <c r="U17" s="263"/>
      <c r="V17" s="263" t="s">
        <v>184</v>
      </c>
      <c r="W17" s="263"/>
      <c r="X17" s="263"/>
      <c r="Y17" s="263"/>
      <c r="Z17" s="267" t="s">
        <v>185</v>
      </c>
      <c r="AA17" s="267" t="s">
        <v>186</v>
      </c>
      <c r="AB17" s="260" t="s">
        <v>36</v>
      </c>
      <c r="AC17" s="261"/>
      <c r="AD17" s="262"/>
      <c r="AE17" s="260" t="s">
        <v>35</v>
      </c>
      <c r="AF17" s="261"/>
      <c r="AG17" s="260" t="s">
        <v>305</v>
      </c>
      <c r="AH17" s="261"/>
      <c r="AI17" s="261"/>
      <c r="AJ17" s="261"/>
      <c r="AK17" s="262"/>
    </row>
    <row r="18" spans="1:131" ht="204.75" customHeight="1" x14ac:dyDescent="0.35">
      <c r="A18" s="277"/>
      <c r="B18" s="288"/>
      <c r="C18" s="289"/>
      <c r="D18" s="267" t="s">
        <v>365</v>
      </c>
      <c r="E18" s="264" t="s">
        <v>366</v>
      </c>
      <c r="F18" s="264"/>
      <c r="G18" s="321" t="s">
        <v>367</v>
      </c>
      <c r="H18" s="322"/>
      <c r="I18" s="279"/>
      <c r="J18" s="279"/>
      <c r="K18" s="288"/>
      <c r="L18" s="289"/>
      <c r="M18" s="288"/>
      <c r="N18" s="289"/>
      <c r="O18" s="288"/>
      <c r="P18" s="289"/>
      <c r="Q18" s="264"/>
      <c r="R18" s="264" t="s">
        <v>350</v>
      </c>
      <c r="S18" s="264"/>
      <c r="T18" s="321" t="s">
        <v>368</v>
      </c>
      <c r="U18" s="322"/>
      <c r="V18" s="263" t="s">
        <v>183</v>
      </c>
      <c r="W18" s="263"/>
      <c r="X18" s="260" t="s">
        <v>369</v>
      </c>
      <c r="Y18" s="262"/>
      <c r="Z18" s="268"/>
      <c r="AA18" s="279"/>
      <c r="AB18" s="141" t="s">
        <v>344</v>
      </c>
      <c r="AC18" s="141" t="s">
        <v>345</v>
      </c>
      <c r="AD18" s="142" t="s">
        <v>125</v>
      </c>
      <c r="AE18" s="142" t="s">
        <v>34</v>
      </c>
      <c r="AF18" s="142" t="s">
        <v>33</v>
      </c>
      <c r="AG18" s="267" t="s">
        <v>355</v>
      </c>
      <c r="AH18" s="263" t="s">
        <v>348</v>
      </c>
      <c r="AI18" s="263"/>
      <c r="AJ18" s="264" t="s">
        <v>349</v>
      </c>
      <c r="AK18" s="264"/>
    </row>
    <row r="19" spans="1:131" ht="51.75" customHeight="1" x14ac:dyDescent="0.35">
      <c r="A19" s="278"/>
      <c r="B19" s="142" t="s">
        <v>346</v>
      </c>
      <c r="C19" s="142" t="s">
        <v>347</v>
      </c>
      <c r="D19" s="268"/>
      <c r="E19" s="142" t="s">
        <v>346</v>
      </c>
      <c r="F19" s="142" t="s">
        <v>347</v>
      </c>
      <c r="G19" s="151" t="s">
        <v>286</v>
      </c>
      <c r="H19" s="152" t="s">
        <v>256</v>
      </c>
      <c r="I19" s="268"/>
      <c r="J19" s="268"/>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68"/>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07" customHeight="1" x14ac:dyDescent="0.35">
      <c r="A21" s="61">
        <v>1</v>
      </c>
      <c r="B21" s="62" t="s">
        <v>598</v>
      </c>
      <c r="C21" s="62" t="s">
        <v>598</v>
      </c>
      <c r="D21" s="62" t="s">
        <v>599</v>
      </c>
      <c r="E21" s="62">
        <v>2</v>
      </c>
      <c r="F21" s="62">
        <v>2</v>
      </c>
      <c r="G21" s="62"/>
      <c r="H21" s="62"/>
      <c r="I21" s="62" t="s">
        <v>578</v>
      </c>
      <c r="J21" s="62" t="s">
        <v>578</v>
      </c>
      <c r="K21" s="62" t="s">
        <v>578</v>
      </c>
      <c r="L21" s="62" t="s">
        <v>578</v>
      </c>
      <c r="M21" s="62" t="s">
        <v>578</v>
      </c>
      <c r="N21" s="62" t="s">
        <v>578</v>
      </c>
      <c r="O21" s="62" t="s">
        <v>578</v>
      </c>
      <c r="P21" s="62" t="s">
        <v>578</v>
      </c>
      <c r="Q21" s="62" t="s">
        <v>578</v>
      </c>
      <c r="R21" s="62" t="s">
        <v>578</v>
      </c>
      <c r="S21" s="62" t="s">
        <v>578</v>
      </c>
      <c r="T21" s="62" t="s">
        <v>578</v>
      </c>
      <c r="U21" s="62" t="s">
        <v>578</v>
      </c>
      <c r="V21" s="62" t="s">
        <v>578</v>
      </c>
      <c r="W21" s="62" t="s">
        <v>578</v>
      </c>
      <c r="X21" s="62" t="s">
        <v>578</v>
      </c>
      <c r="Y21" s="62" t="s">
        <v>578</v>
      </c>
      <c r="Z21" s="62" t="s">
        <v>578</v>
      </c>
      <c r="AA21" s="62" t="s">
        <v>578</v>
      </c>
      <c r="AB21" s="62" t="s">
        <v>578</v>
      </c>
      <c r="AC21" s="62" t="s">
        <v>578</v>
      </c>
      <c r="AD21" s="62" t="s">
        <v>578</v>
      </c>
      <c r="AE21" s="62" t="s">
        <v>578</v>
      </c>
      <c r="AF21" s="62" t="s">
        <v>578</v>
      </c>
      <c r="AG21" s="62" t="s">
        <v>578</v>
      </c>
      <c r="AH21" s="62" t="s">
        <v>578</v>
      </c>
      <c r="AI21" s="62" t="s">
        <v>578</v>
      </c>
      <c r="AJ21" s="62" t="s">
        <v>578</v>
      </c>
      <c r="AK21" s="62" t="s">
        <v>578</v>
      </c>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20 A22:XFD1048576 A21 C21:H21 AL21:XFD21">
    <cfRule type="expression" dxfId="40" priority="7">
      <formula>CELL("защита",A1)</formula>
    </cfRule>
  </conditionalFormatting>
  <conditionalFormatting sqref="A22:AK1048576 A21 C21:H21">
    <cfRule type="expression" dxfId="39" priority="8">
      <formula>ISBLANK(A21)</formula>
    </cfRule>
  </conditionalFormatting>
  <conditionalFormatting sqref="B21">
    <cfRule type="expression" dxfId="38" priority="3">
      <formula>CELL("защита",B21)</formula>
    </cfRule>
  </conditionalFormatting>
  <conditionalFormatting sqref="B21">
    <cfRule type="expression" dxfId="37" priority="4">
      <formula>ISBLANK(B21)</formula>
    </cfRule>
  </conditionalFormatting>
  <conditionalFormatting sqref="I21:AK21">
    <cfRule type="expression" dxfId="36" priority="1">
      <formula>CELL("защита",I21)</formula>
    </cfRule>
  </conditionalFormatting>
  <conditionalFormatting sqref="I21:AK21">
    <cfRule type="expression" dxfId="35"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45"/>
      <c r="B1" s="245"/>
      <c r="C1" s="245"/>
      <c r="D1" s="245"/>
      <c r="E1" s="245"/>
      <c r="F1" s="245"/>
      <c r="G1" s="245"/>
      <c r="H1" s="245"/>
      <c r="I1" s="245"/>
      <c r="J1" s="245"/>
      <c r="K1" s="245"/>
      <c r="L1" s="245"/>
      <c r="M1" s="245"/>
      <c r="N1" s="245"/>
      <c r="O1" s="245"/>
    </row>
    <row r="2" spans="1:26" s="93" customFormat="1" ht="20" x14ac:dyDescent="0.35">
      <c r="A2" s="230" t="s">
        <v>2</v>
      </c>
      <c r="B2" s="230"/>
      <c r="C2" s="230"/>
      <c r="D2" s="230"/>
      <c r="E2" s="230"/>
      <c r="F2" s="230"/>
      <c r="G2" s="230"/>
      <c r="H2" s="230"/>
      <c r="I2" s="230"/>
      <c r="J2" s="230"/>
      <c r="K2" s="230"/>
      <c r="L2" s="230"/>
      <c r="M2" s="230"/>
      <c r="N2" s="230"/>
      <c r="O2" s="230"/>
      <c r="P2" s="88"/>
      <c r="Q2" s="88"/>
      <c r="R2" s="88"/>
      <c r="S2" s="88"/>
      <c r="T2" s="88"/>
      <c r="U2" s="88"/>
      <c r="V2" s="88"/>
      <c r="W2" s="88"/>
      <c r="X2" s="88"/>
      <c r="Y2" s="88"/>
      <c r="Z2" s="88"/>
    </row>
    <row r="3" spans="1:26" s="93" customFormat="1" ht="17.5" x14ac:dyDescent="0.35">
      <c r="A3" s="259"/>
      <c r="B3" s="259"/>
      <c r="C3" s="259"/>
      <c r="D3" s="259"/>
      <c r="E3" s="259"/>
      <c r="F3" s="259"/>
      <c r="G3" s="259"/>
      <c r="H3" s="259"/>
      <c r="I3" s="259"/>
      <c r="J3" s="259"/>
      <c r="K3" s="259"/>
      <c r="L3" s="259"/>
      <c r="M3" s="259"/>
      <c r="N3" s="259"/>
      <c r="O3" s="259"/>
      <c r="P3" s="88"/>
      <c r="Q3" s="88"/>
      <c r="R3" s="88"/>
      <c r="S3" s="88"/>
      <c r="T3" s="88"/>
      <c r="U3" s="88"/>
      <c r="V3" s="88"/>
      <c r="W3" s="88"/>
      <c r="X3" s="88"/>
      <c r="Y3" s="88"/>
      <c r="Z3" s="88"/>
    </row>
    <row r="4" spans="1:26" s="93" customFormat="1"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88"/>
      <c r="Q4" s="88"/>
      <c r="R4" s="88"/>
      <c r="S4" s="88"/>
      <c r="T4" s="88"/>
      <c r="U4" s="88"/>
      <c r="V4" s="88"/>
      <c r="W4" s="88"/>
      <c r="X4" s="88"/>
      <c r="Y4" s="88"/>
      <c r="Z4" s="88"/>
    </row>
    <row r="5" spans="1:26" s="93" customFormat="1" ht="17.5" x14ac:dyDescent="0.35">
      <c r="A5" s="242" t="s">
        <v>530</v>
      </c>
      <c r="B5" s="242"/>
      <c r="C5" s="242"/>
      <c r="D5" s="242"/>
      <c r="E5" s="242"/>
      <c r="F5" s="242"/>
      <c r="G5" s="242"/>
      <c r="H5" s="242"/>
      <c r="I5" s="242"/>
      <c r="J5" s="242"/>
      <c r="K5" s="242"/>
      <c r="L5" s="242"/>
      <c r="M5" s="242"/>
      <c r="N5" s="242"/>
      <c r="O5" s="242"/>
      <c r="P5" s="88"/>
      <c r="Q5" s="88"/>
      <c r="R5" s="88"/>
      <c r="S5" s="88"/>
      <c r="T5" s="88"/>
      <c r="U5" s="88"/>
      <c r="V5" s="88"/>
      <c r="W5" s="88"/>
      <c r="X5" s="88"/>
      <c r="Y5" s="88"/>
      <c r="Z5" s="88"/>
    </row>
    <row r="6" spans="1:26" s="93" customFormat="1" ht="17.5" x14ac:dyDescent="0.35">
      <c r="A6" s="259"/>
      <c r="B6" s="259"/>
      <c r="C6" s="259"/>
      <c r="D6" s="259"/>
      <c r="E6" s="259"/>
      <c r="F6" s="259"/>
      <c r="G6" s="259"/>
      <c r="H6" s="259"/>
      <c r="I6" s="259"/>
      <c r="J6" s="259"/>
      <c r="K6" s="259"/>
      <c r="L6" s="259"/>
      <c r="M6" s="259"/>
      <c r="N6" s="259"/>
      <c r="O6" s="259"/>
      <c r="P6" s="88"/>
      <c r="Q6" s="88"/>
      <c r="R6" s="88"/>
      <c r="S6" s="88"/>
      <c r="T6" s="88"/>
      <c r="U6" s="88"/>
      <c r="V6" s="88"/>
      <c r="W6" s="88"/>
      <c r="X6" s="88"/>
      <c r="Y6" s="88"/>
      <c r="Z6" s="88"/>
    </row>
    <row r="7" spans="1:26" s="93" customFormat="1" ht="18"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88"/>
      <c r="Q7" s="88"/>
      <c r="R7" s="88"/>
      <c r="S7" s="88"/>
      <c r="T7" s="88"/>
      <c r="U7" s="88"/>
      <c r="V7" s="88"/>
      <c r="W7" s="88"/>
      <c r="X7" s="88"/>
      <c r="Y7" s="88"/>
      <c r="Z7" s="88"/>
    </row>
    <row r="8" spans="1:26" s="93" customFormat="1" ht="17.5" x14ac:dyDescent="0.35">
      <c r="A8" s="242" t="s">
        <v>531</v>
      </c>
      <c r="B8" s="242"/>
      <c r="C8" s="242"/>
      <c r="D8" s="242"/>
      <c r="E8" s="242"/>
      <c r="F8" s="242"/>
      <c r="G8" s="242"/>
      <c r="H8" s="242"/>
      <c r="I8" s="242"/>
      <c r="J8" s="242"/>
      <c r="K8" s="242"/>
      <c r="L8" s="242"/>
      <c r="M8" s="242"/>
      <c r="N8" s="242"/>
      <c r="O8" s="242"/>
      <c r="P8" s="88"/>
      <c r="Q8" s="88"/>
      <c r="R8" s="88"/>
      <c r="S8" s="88"/>
      <c r="T8" s="88"/>
      <c r="U8" s="88"/>
      <c r="V8" s="88"/>
      <c r="W8" s="88"/>
      <c r="X8" s="88"/>
      <c r="Y8" s="88"/>
      <c r="Z8" s="88"/>
    </row>
    <row r="9" spans="1:26" s="98" customFormat="1" ht="15.75" customHeight="1" x14ac:dyDescent="0.35">
      <c r="A9" s="240"/>
      <c r="B9" s="240"/>
      <c r="C9" s="240"/>
      <c r="D9" s="240"/>
      <c r="E9" s="240"/>
      <c r="F9" s="240"/>
      <c r="G9" s="240"/>
      <c r="H9" s="240"/>
      <c r="I9" s="240"/>
      <c r="J9" s="240"/>
      <c r="K9" s="240"/>
      <c r="L9" s="240"/>
      <c r="M9" s="240"/>
      <c r="N9" s="240"/>
      <c r="O9" s="240"/>
      <c r="P9" s="97"/>
      <c r="Q9" s="97"/>
      <c r="R9" s="97"/>
      <c r="S9" s="97"/>
      <c r="T9" s="97"/>
      <c r="U9" s="97"/>
      <c r="V9" s="97"/>
      <c r="W9" s="97"/>
      <c r="X9" s="97"/>
      <c r="Y9" s="97"/>
      <c r="Z9" s="97"/>
    </row>
    <row r="10" spans="1:26" s="99" customFormat="1" ht="18" x14ac:dyDescent="0.2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89"/>
      <c r="Q10" s="89"/>
      <c r="R10" s="89"/>
      <c r="S10" s="89"/>
      <c r="T10" s="89"/>
      <c r="U10" s="89"/>
      <c r="V10" s="89"/>
      <c r="W10" s="89"/>
      <c r="X10" s="89"/>
      <c r="Y10" s="89"/>
      <c r="Z10" s="89"/>
    </row>
    <row r="11" spans="1:26" s="99" customFormat="1" ht="15" customHeight="1" x14ac:dyDescent="0.25">
      <c r="A11" s="242" t="s">
        <v>532</v>
      </c>
      <c r="B11" s="242"/>
      <c r="C11" s="242"/>
      <c r="D11" s="242"/>
      <c r="E11" s="242"/>
      <c r="F11" s="242"/>
      <c r="G11" s="242"/>
      <c r="H11" s="242"/>
      <c r="I11" s="242"/>
      <c r="J11" s="242"/>
      <c r="K11" s="242"/>
      <c r="L11" s="242"/>
      <c r="M11" s="242"/>
      <c r="N11" s="242"/>
      <c r="O11" s="242"/>
      <c r="P11" s="90"/>
      <c r="Q11" s="90"/>
      <c r="R11" s="90"/>
      <c r="S11" s="90"/>
      <c r="T11" s="90"/>
      <c r="U11" s="90"/>
      <c r="V11" s="90"/>
      <c r="W11" s="90"/>
      <c r="X11" s="90"/>
      <c r="Y11" s="90"/>
      <c r="Z11" s="90"/>
    </row>
    <row r="12" spans="1:26" s="99" customFormat="1" ht="15" customHeight="1" x14ac:dyDescent="0.25">
      <c r="A12" s="242"/>
      <c r="B12" s="242"/>
      <c r="C12" s="242"/>
      <c r="D12" s="242"/>
      <c r="E12" s="242"/>
      <c r="F12" s="242"/>
      <c r="G12" s="242"/>
      <c r="H12" s="242"/>
      <c r="I12" s="242"/>
      <c r="J12" s="242"/>
      <c r="K12" s="242"/>
      <c r="L12" s="242"/>
      <c r="M12" s="242"/>
      <c r="N12" s="242"/>
      <c r="O12" s="242"/>
      <c r="P12" s="90"/>
      <c r="Q12" s="90"/>
      <c r="R12" s="90"/>
      <c r="S12" s="90"/>
      <c r="T12" s="90"/>
      <c r="U12" s="90"/>
      <c r="V12" s="90"/>
      <c r="W12" s="90"/>
      <c r="X12" s="90"/>
      <c r="Y12" s="90"/>
      <c r="Z12" s="90"/>
    </row>
    <row r="13" spans="1:26" s="99" customFormat="1" ht="18.75" customHeight="1" x14ac:dyDescent="0.25">
      <c r="A13" s="3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6"/>
      <c r="C13" s="316"/>
      <c r="D13" s="316"/>
      <c r="E13" s="316"/>
      <c r="F13" s="316"/>
      <c r="G13" s="316"/>
      <c r="H13" s="316"/>
      <c r="I13" s="316"/>
      <c r="J13" s="316"/>
      <c r="K13" s="316"/>
      <c r="L13" s="316"/>
      <c r="M13" s="316"/>
      <c r="N13" s="316"/>
      <c r="O13" s="316"/>
      <c r="P13" s="100"/>
      <c r="Q13" s="100"/>
      <c r="R13" s="100"/>
      <c r="S13" s="100"/>
      <c r="T13" s="100"/>
      <c r="U13" s="100"/>
      <c r="V13" s="100"/>
      <c r="W13" s="100"/>
    </row>
    <row r="14" spans="1:26" s="99" customFormat="1" ht="18.75" customHeight="1" x14ac:dyDescent="0.25">
      <c r="A14" s="246"/>
      <c r="B14" s="246"/>
      <c r="C14" s="246"/>
      <c r="D14" s="246"/>
      <c r="E14" s="246"/>
      <c r="F14" s="246"/>
      <c r="G14" s="246"/>
      <c r="H14" s="246"/>
      <c r="I14" s="246"/>
      <c r="J14" s="246"/>
      <c r="K14" s="246"/>
      <c r="L14" s="246"/>
      <c r="M14" s="246"/>
      <c r="N14" s="246"/>
      <c r="O14" s="246"/>
      <c r="P14" s="100"/>
      <c r="Q14" s="100"/>
      <c r="R14" s="100"/>
      <c r="S14" s="100"/>
      <c r="T14" s="100"/>
      <c r="U14" s="100"/>
      <c r="V14" s="100"/>
      <c r="W14" s="100"/>
    </row>
    <row r="15" spans="1:26" s="99" customFormat="1" ht="18.75" customHeight="1" x14ac:dyDescent="0.25">
      <c r="A15" s="244" t="s">
        <v>316</v>
      </c>
      <c r="B15" s="244"/>
      <c r="C15" s="244"/>
      <c r="D15" s="244"/>
      <c r="E15" s="244"/>
      <c r="F15" s="244"/>
      <c r="G15" s="244"/>
      <c r="H15" s="244"/>
      <c r="I15" s="244"/>
      <c r="J15" s="244"/>
      <c r="K15" s="244"/>
      <c r="L15" s="244"/>
      <c r="M15" s="244"/>
      <c r="N15" s="244"/>
      <c r="O15" s="244"/>
      <c r="P15" s="100"/>
      <c r="Q15" s="100"/>
      <c r="R15" s="100"/>
      <c r="S15" s="100"/>
      <c r="T15" s="100"/>
      <c r="U15" s="100"/>
      <c r="V15" s="100"/>
      <c r="W15" s="100"/>
    </row>
    <row r="16" spans="1:26" s="99" customFormat="1" ht="22.5" customHeight="1" x14ac:dyDescent="0.25">
      <c r="A16" s="328"/>
      <c r="B16" s="328"/>
      <c r="C16" s="328"/>
      <c r="D16" s="328"/>
      <c r="E16" s="328"/>
      <c r="F16" s="328"/>
      <c r="G16" s="328"/>
      <c r="H16" s="328"/>
      <c r="I16" s="328"/>
      <c r="J16" s="328"/>
      <c r="K16" s="328"/>
      <c r="L16" s="328"/>
      <c r="M16" s="328"/>
      <c r="N16" s="328"/>
      <c r="O16" s="328"/>
      <c r="P16" s="101"/>
      <c r="Q16" s="101"/>
      <c r="R16" s="101"/>
      <c r="S16" s="101"/>
      <c r="T16" s="101"/>
      <c r="U16" s="101"/>
      <c r="V16" s="101"/>
      <c r="W16" s="101"/>
      <c r="X16" s="101"/>
      <c r="Y16" s="101"/>
      <c r="Z16" s="101"/>
    </row>
    <row r="17" spans="1:26" s="99" customFormat="1" ht="78" customHeight="1" x14ac:dyDescent="0.25">
      <c r="A17" s="249" t="s">
        <v>133</v>
      </c>
      <c r="B17" s="249" t="s">
        <v>188</v>
      </c>
      <c r="C17" s="249" t="s">
        <v>370</v>
      </c>
      <c r="D17" s="249" t="s">
        <v>23</v>
      </c>
      <c r="E17" s="324" t="s">
        <v>306</v>
      </c>
      <c r="F17" s="325"/>
      <c r="G17" s="325"/>
      <c r="H17" s="325"/>
      <c r="I17" s="326"/>
      <c r="J17" s="327" t="s">
        <v>376</v>
      </c>
      <c r="K17" s="327"/>
      <c r="L17" s="327"/>
      <c r="M17" s="327"/>
      <c r="N17" s="327"/>
      <c r="O17" s="327"/>
      <c r="P17" s="100"/>
      <c r="Q17" s="100"/>
      <c r="R17" s="100"/>
      <c r="S17" s="100"/>
      <c r="T17" s="100"/>
      <c r="U17" s="100"/>
      <c r="V17" s="100"/>
      <c r="W17" s="100"/>
    </row>
    <row r="18" spans="1:26" s="99" customFormat="1" ht="107.25" customHeight="1" x14ac:dyDescent="0.25">
      <c r="A18" s="249"/>
      <c r="B18" s="249"/>
      <c r="C18" s="249"/>
      <c r="D18" s="249"/>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3" activePane="bottomRight" state="frozen"/>
      <selection activeCell="A14" sqref="A14"/>
      <selection pane="topRight" activeCell="C14" sqref="C14"/>
      <selection pane="bottomLeft" activeCell="A21" sqref="A21"/>
      <selection pane="bottomRight" activeCell="I26" sqref="I26"/>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40"/>
      <c r="B1" s="340"/>
      <c r="C1" s="340"/>
      <c r="D1" s="340"/>
      <c r="E1" s="340"/>
      <c r="F1" s="340"/>
      <c r="G1" s="340"/>
      <c r="H1" s="340"/>
      <c r="I1" s="340"/>
      <c r="J1" s="340"/>
    </row>
    <row r="2" spans="1:10" ht="20" x14ac:dyDescent="0.35">
      <c r="A2" s="230" t="s">
        <v>2</v>
      </c>
      <c r="B2" s="230"/>
      <c r="C2" s="230"/>
      <c r="D2" s="230"/>
      <c r="E2" s="230"/>
      <c r="F2" s="230"/>
      <c r="G2" s="230"/>
      <c r="H2" s="230"/>
      <c r="I2" s="230"/>
      <c r="J2" s="230"/>
    </row>
    <row r="3" spans="1:10" ht="18" x14ac:dyDescent="0.35">
      <c r="A3" s="239"/>
      <c r="B3" s="239"/>
      <c r="C3" s="239"/>
      <c r="D3" s="239"/>
      <c r="E3" s="239"/>
      <c r="F3" s="239"/>
      <c r="G3" s="239"/>
      <c r="H3" s="239"/>
      <c r="I3" s="239"/>
      <c r="J3" s="239"/>
    </row>
    <row r="4" spans="1:10"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row>
    <row r="5" spans="1:10" x14ac:dyDescent="0.35">
      <c r="A5" s="242" t="s">
        <v>530</v>
      </c>
      <c r="B5" s="242"/>
      <c r="C5" s="242"/>
      <c r="D5" s="242"/>
      <c r="E5" s="242"/>
      <c r="F5" s="242"/>
      <c r="G5" s="242"/>
      <c r="H5" s="242"/>
      <c r="I5" s="242"/>
      <c r="J5" s="242"/>
    </row>
    <row r="6" spans="1:10" ht="18" x14ac:dyDescent="0.35">
      <c r="A6" s="239"/>
      <c r="B6" s="239"/>
      <c r="C6" s="239"/>
      <c r="D6" s="239"/>
      <c r="E6" s="239"/>
      <c r="F6" s="239"/>
      <c r="G6" s="239"/>
      <c r="H6" s="239"/>
      <c r="I6" s="239"/>
      <c r="J6" s="239"/>
    </row>
    <row r="7" spans="1:10" ht="18" x14ac:dyDescent="0.35">
      <c r="A7" s="247" t="str">
        <f>IF(ISBLANK('1'!C13),CONCATENATE("В разделе 1 формы заполните показатель"," '",'1'!B13,"' "),'1'!C13)</f>
        <v>L_1.1_01_4</v>
      </c>
      <c r="B7" s="247"/>
      <c r="C7" s="247"/>
      <c r="D7" s="247"/>
      <c r="E7" s="247"/>
      <c r="F7" s="247"/>
      <c r="G7" s="247"/>
      <c r="H7" s="247"/>
      <c r="I7" s="247"/>
      <c r="J7" s="247"/>
    </row>
    <row r="8" spans="1:10" x14ac:dyDescent="0.35">
      <c r="A8" s="242" t="s">
        <v>531</v>
      </c>
      <c r="B8" s="242"/>
      <c r="C8" s="242"/>
      <c r="D8" s="242"/>
      <c r="E8" s="242"/>
      <c r="F8" s="242"/>
      <c r="G8" s="242"/>
      <c r="H8" s="242"/>
      <c r="I8" s="242"/>
      <c r="J8" s="242"/>
    </row>
    <row r="9" spans="1:10" ht="18" x14ac:dyDescent="0.35">
      <c r="A9" s="240"/>
      <c r="B9" s="240"/>
      <c r="C9" s="240"/>
      <c r="D9" s="240"/>
      <c r="E9" s="240"/>
      <c r="F9" s="240"/>
      <c r="G9" s="240"/>
      <c r="H9" s="240"/>
      <c r="I9" s="240"/>
      <c r="J9" s="240"/>
    </row>
    <row r="10" spans="1:10" ht="18" x14ac:dyDescent="0.3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row>
    <row r="11" spans="1:10" x14ac:dyDescent="0.35">
      <c r="A11" s="242" t="s">
        <v>532</v>
      </c>
      <c r="B11" s="242"/>
      <c r="C11" s="242"/>
      <c r="D11" s="242"/>
      <c r="E11" s="242"/>
      <c r="F11" s="242"/>
      <c r="G11" s="242"/>
      <c r="H11" s="242"/>
      <c r="I11" s="242"/>
      <c r="J11" s="242"/>
    </row>
    <row r="12" spans="1:10" x14ac:dyDescent="0.35">
      <c r="A12" s="242"/>
      <c r="B12" s="242"/>
      <c r="C12" s="242"/>
      <c r="D12" s="242"/>
      <c r="E12" s="242"/>
      <c r="F12" s="242"/>
      <c r="G12" s="242"/>
      <c r="H12" s="242"/>
      <c r="I12" s="242"/>
      <c r="J12" s="242"/>
    </row>
    <row r="13" spans="1:10" ht="18" x14ac:dyDescent="0.3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D13" s="247"/>
      <c r="E13" s="247"/>
      <c r="F13" s="247"/>
      <c r="G13" s="247"/>
      <c r="H13" s="247"/>
      <c r="I13" s="247"/>
      <c r="J13" s="247"/>
    </row>
    <row r="14" spans="1:10" ht="15.75" customHeight="1" x14ac:dyDescent="0.35">
      <c r="A14" s="340"/>
      <c r="B14" s="340"/>
      <c r="C14" s="340"/>
      <c r="D14" s="340"/>
      <c r="E14" s="340"/>
      <c r="F14" s="340"/>
      <c r="G14" s="340"/>
      <c r="H14" s="340"/>
      <c r="I14" s="340"/>
      <c r="J14" s="340"/>
    </row>
    <row r="15" spans="1:10" ht="17.5" x14ac:dyDescent="0.35">
      <c r="A15" s="244" t="s">
        <v>317</v>
      </c>
      <c r="B15" s="244"/>
      <c r="C15" s="244"/>
      <c r="D15" s="244"/>
      <c r="E15" s="244"/>
      <c r="F15" s="244"/>
      <c r="G15" s="244"/>
      <c r="H15" s="244"/>
      <c r="I15" s="244"/>
      <c r="J15" s="244"/>
    </row>
    <row r="16" spans="1:10" x14ac:dyDescent="0.35">
      <c r="A16" s="341"/>
      <c r="B16" s="341"/>
      <c r="C16" s="341"/>
      <c r="D16" s="341"/>
      <c r="E16" s="341"/>
      <c r="F16" s="341"/>
      <c r="G16" s="341"/>
      <c r="H16" s="341"/>
      <c r="I16" s="341"/>
      <c r="J16" s="341"/>
    </row>
    <row r="17" spans="1:10" ht="28.5" customHeight="1" x14ac:dyDescent="0.35">
      <c r="A17" s="329" t="s">
        <v>133</v>
      </c>
      <c r="B17" s="330" t="s">
        <v>283</v>
      </c>
      <c r="C17" s="336" t="s">
        <v>112</v>
      </c>
      <c r="D17" s="336"/>
      <c r="E17" s="336"/>
      <c r="F17" s="336"/>
      <c r="G17" s="331" t="s">
        <v>410</v>
      </c>
      <c r="H17" s="333" t="s">
        <v>411</v>
      </c>
      <c r="I17" s="330" t="s">
        <v>94</v>
      </c>
      <c r="J17" s="332" t="s">
        <v>113</v>
      </c>
    </row>
    <row r="18" spans="1:10" ht="58.5" customHeight="1" x14ac:dyDescent="0.35">
      <c r="A18" s="329"/>
      <c r="B18" s="330"/>
      <c r="C18" s="337" t="s">
        <v>377</v>
      </c>
      <c r="D18" s="337"/>
      <c r="E18" s="338" t="s">
        <v>585</v>
      </c>
      <c r="F18" s="339"/>
      <c r="G18" s="331"/>
      <c r="H18" s="334"/>
      <c r="I18" s="330"/>
      <c r="J18" s="332"/>
    </row>
    <row r="19" spans="1:10" ht="63.75" customHeight="1" x14ac:dyDescent="0.35">
      <c r="A19" s="329"/>
      <c r="B19" s="330"/>
      <c r="C19" s="161" t="s">
        <v>378</v>
      </c>
      <c r="D19" s="161" t="s">
        <v>379</v>
      </c>
      <c r="E19" s="161" t="s">
        <v>378</v>
      </c>
      <c r="F19" s="161" t="s">
        <v>379</v>
      </c>
      <c r="G19" s="331"/>
      <c r="H19" s="335"/>
      <c r="I19" s="330"/>
      <c r="J19" s="332"/>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30"/>
      <c r="F21" s="30"/>
      <c r="G21" s="30"/>
      <c r="H21" s="30"/>
      <c r="I21" s="31" t="s">
        <v>600</v>
      </c>
      <c r="J21" s="32"/>
    </row>
    <row r="22" spans="1:10" ht="70.5" customHeight="1" x14ac:dyDescent="0.35">
      <c r="A22" s="159" t="s">
        <v>83</v>
      </c>
      <c r="B22" s="160" t="s">
        <v>204</v>
      </c>
      <c r="C22" s="33"/>
      <c r="D22" s="30"/>
      <c r="E22" s="30"/>
      <c r="F22" s="30"/>
      <c r="G22" s="30"/>
      <c r="H22" s="30"/>
      <c r="I22" s="211" t="s">
        <v>605</v>
      </c>
      <c r="J22" s="31"/>
    </row>
    <row r="23" spans="1:10" s="54" customFormat="1" ht="60" customHeight="1" x14ac:dyDescent="0.35">
      <c r="A23" s="159" t="s">
        <v>81</v>
      </c>
      <c r="B23" s="160" t="s">
        <v>380</v>
      </c>
      <c r="C23" s="33"/>
      <c r="D23" s="30"/>
      <c r="E23" s="30"/>
      <c r="F23" s="30"/>
      <c r="G23" s="30"/>
      <c r="H23" s="30"/>
      <c r="I23" s="211" t="s">
        <v>606</v>
      </c>
      <c r="J23" s="31"/>
    </row>
    <row r="24" spans="1:10" s="54" customFormat="1" ht="70.5" customHeight="1" x14ac:dyDescent="0.35">
      <c r="A24" s="159" t="s">
        <v>79</v>
      </c>
      <c r="B24" s="160" t="s">
        <v>381</v>
      </c>
      <c r="C24" s="33"/>
      <c r="D24" s="30"/>
      <c r="E24" s="30"/>
      <c r="F24" s="30"/>
      <c r="G24" s="30"/>
      <c r="H24" s="30"/>
      <c r="I24" s="31" t="s">
        <v>601</v>
      </c>
      <c r="J24" s="31"/>
    </row>
    <row r="25" spans="1:10" s="54" customFormat="1" ht="54" customHeight="1" x14ac:dyDescent="0.35">
      <c r="A25" s="159" t="s">
        <v>78</v>
      </c>
      <c r="B25" s="160" t="s">
        <v>382</v>
      </c>
      <c r="C25" s="33"/>
      <c r="D25" s="30"/>
      <c r="E25" s="30"/>
      <c r="F25" s="30"/>
      <c r="G25" s="30"/>
      <c r="H25" s="30"/>
      <c r="I25" s="31" t="s">
        <v>602</v>
      </c>
      <c r="J25" s="31"/>
    </row>
    <row r="26" spans="1:10" s="54" customFormat="1" ht="42" customHeight="1" x14ac:dyDescent="0.35">
      <c r="A26" s="159" t="s">
        <v>77</v>
      </c>
      <c r="B26" s="160" t="s">
        <v>383</v>
      </c>
      <c r="C26" s="33"/>
      <c r="D26" s="30"/>
      <c r="E26" s="30"/>
      <c r="F26" s="30"/>
      <c r="G26" s="30"/>
      <c r="H26" s="30"/>
      <c r="I26" s="211" t="s">
        <v>603</v>
      </c>
      <c r="J26" s="31"/>
    </row>
    <row r="27" spans="1:10" s="54" customFormat="1" ht="42" customHeight="1" x14ac:dyDescent="0.35">
      <c r="A27" s="159" t="s">
        <v>205</v>
      </c>
      <c r="B27" s="160" t="s">
        <v>384</v>
      </c>
      <c r="C27" s="33"/>
      <c r="D27" s="30"/>
      <c r="E27" s="30"/>
      <c r="F27" s="30"/>
      <c r="G27" s="30"/>
      <c r="H27" s="30"/>
      <c r="I27" s="31" t="s">
        <v>604</v>
      </c>
      <c r="J27" s="31"/>
    </row>
    <row r="28" spans="1:10" s="54" customFormat="1" ht="37.5" customHeight="1" x14ac:dyDescent="0.35">
      <c r="A28" s="159" t="s">
        <v>206</v>
      </c>
      <c r="B28" s="160" t="s">
        <v>385</v>
      </c>
      <c r="C28" s="33"/>
      <c r="D28" s="30"/>
      <c r="E28" s="30"/>
      <c r="F28" s="30"/>
      <c r="G28" s="30"/>
      <c r="H28" s="30"/>
      <c r="I28" s="31" t="s">
        <v>600</v>
      </c>
      <c r="J28" s="31"/>
    </row>
    <row r="29" spans="1:10" s="54" customFormat="1" ht="33.75" customHeight="1" x14ac:dyDescent="0.35">
      <c r="A29" s="159" t="s">
        <v>207</v>
      </c>
      <c r="B29" s="160" t="s">
        <v>386</v>
      </c>
      <c r="C29" s="33"/>
      <c r="D29" s="30"/>
      <c r="E29" s="30"/>
      <c r="F29" s="30"/>
      <c r="G29" s="30"/>
      <c r="H29" s="30"/>
      <c r="I29" s="31" t="s">
        <v>600</v>
      </c>
      <c r="J29" s="31"/>
    </row>
    <row r="30" spans="1:10" s="54" customFormat="1" ht="54" customHeight="1" x14ac:dyDescent="0.35">
      <c r="A30" s="159" t="s">
        <v>208</v>
      </c>
      <c r="B30" s="160" t="s">
        <v>387</v>
      </c>
      <c r="C30" s="33"/>
      <c r="D30" s="30"/>
      <c r="E30" s="30"/>
      <c r="F30" s="30"/>
      <c r="G30" s="30"/>
      <c r="H30" s="30"/>
      <c r="I30" s="31" t="s">
        <v>602</v>
      </c>
      <c r="J30" s="31"/>
    </row>
    <row r="31" spans="1:10" s="54" customFormat="1" ht="93" customHeight="1" x14ac:dyDescent="0.35">
      <c r="A31" s="159" t="s">
        <v>209</v>
      </c>
      <c r="B31" s="160" t="s">
        <v>388</v>
      </c>
      <c r="C31" s="33"/>
      <c r="D31" s="30"/>
      <c r="E31" s="30"/>
      <c r="F31" s="30"/>
      <c r="G31" s="30"/>
      <c r="H31" s="30"/>
      <c r="I31" s="31" t="s">
        <v>602</v>
      </c>
      <c r="J31" s="31"/>
    </row>
    <row r="32" spans="1:10" s="54" customFormat="1" ht="47.25" customHeight="1" x14ac:dyDescent="0.35">
      <c r="A32" s="159" t="s">
        <v>210</v>
      </c>
      <c r="B32" s="160" t="s">
        <v>389</v>
      </c>
      <c r="C32" s="33"/>
      <c r="D32" s="34"/>
      <c r="E32" s="34"/>
      <c r="F32" s="34"/>
      <c r="G32" s="34"/>
      <c r="H32" s="34"/>
      <c r="I32" s="31" t="s">
        <v>602</v>
      </c>
      <c r="J32" s="31"/>
    </row>
    <row r="33" spans="1:10" s="54" customFormat="1" ht="120.75" customHeight="1" x14ac:dyDescent="0.35">
      <c r="A33" s="159" t="s">
        <v>211</v>
      </c>
      <c r="B33" s="160" t="s">
        <v>390</v>
      </c>
      <c r="C33" s="33"/>
      <c r="D33" s="34"/>
      <c r="E33" s="34"/>
      <c r="F33" s="34"/>
      <c r="G33" s="34"/>
      <c r="H33" s="34"/>
      <c r="I33" s="31" t="s">
        <v>602</v>
      </c>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t="s">
        <v>600</v>
      </c>
      <c r="J36" s="31"/>
    </row>
    <row r="37" spans="1:10" ht="36.75" customHeight="1" x14ac:dyDescent="0.35">
      <c r="A37" s="159" t="s">
        <v>16</v>
      </c>
      <c r="B37" s="160" t="s">
        <v>92</v>
      </c>
      <c r="C37" s="33"/>
      <c r="D37" s="31"/>
      <c r="E37" s="31"/>
      <c r="F37" s="31"/>
      <c r="G37" s="31"/>
      <c r="H37" s="31"/>
      <c r="I37" s="212" t="s">
        <v>578</v>
      </c>
      <c r="J37" s="31"/>
    </row>
    <row r="38" spans="1:10" ht="72.75" customHeight="1" x14ac:dyDescent="0.35">
      <c r="A38" s="159" t="s">
        <v>75</v>
      </c>
      <c r="B38" s="160" t="s">
        <v>394</v>
      </c>
      <c r="C38" s="29"/>
      <c r="D38" s="31"/>
      <c r="E38" s="31"/>
      <c r="F38" s="31"/>
      <c r="G38" s="31"/>
      <c r="H38" s="31"/>
      <c r="I38" s="12" t="s">
        <v>578</v>
      </c>
      <c r="J38" s="31"/>
    </row>
    <row r="39" spans="1:10" ht="33.75" customHeight="1" x14ac:dyDescent="0.35">
      <c r="A39" s="159" t="s">
        <v>73</v>
      </c>
      <c r="B39" s="160" t="s">
        <v>395</v>
      </c>
      <c r="C39" s="209"/>
      <c r="D39" s="208"/>
      <c r="E39" s="209"/>
      <c r="F39" s="208"/>
      <c r="G39" s="31"/>
      <c r="H39" s="31"/>
      <c r="I39" s="12" t="s">
        <v>578</v>
      </c>
      <c r="J39" s="31"/>
    </row>
    <row r="40" spans="1:10" ht="63" customHeight="1" x14ac:dyDescent="0.35">
      <c r="A40" s="159" t="s">
        <v>15</v>
      </c>
      <c r="B40" s="160" t="s">
        <v>396</v>
      </c>
      <c r="C40" s="33"/>
      <c r="D40" s="31"/>
      <c r="E40" s="31"/>
      <c r="F40" s="31"/>
      <c r="G40" s="31"/>
      <c r="H40" s="31"/>
      <c r="I40" s="12" t="s">
        <v>578</v>
      </c>
      <c r="J40" s="31"/>
    </row>
    <row r="41" spans="1:10" ht="58.5" customHeight="1" x14ac:dyDescent="0.35">
      <c r="A41" s="159" t="s">
        <v>67</v>
      </c>
      <c r="B41" s="160" t="s">
        <v>397</v>
      </c>
      <c r="C41" s="29"/>
      <c r="D41" s="31"/>
      <c r="E41" s="31"/>
      <c r="F41" s="31"/>
      <c r="G41" s="31"/>
      <c r="H41" s="31"/>
      <c r="I41" s="12" t="s">
        <v>578</v>
      </c>
      <c r="J41" s="31"/>
    </row>
    <row r="42" spans="1:10" ht="34.5" customHeight="1" x14ac:dyDescent="0.35">
      <c r="A42" s="159" t="s">
        <v>66</v>
      </c>
      <c r="B42" s="160" t="s">
        <v>398</v>
      </c>
      <c r="C42" s="33"/>
      <c r="D42" s="31"/>
      <c r="E42" s="31"/>
      <c r="F42" s="31"/>
      <c r="G42" s="31"/>
      <c r="H42" s="31"/>
      <c r="I42" s="31" t="s">
        <v>602</v>
      </c>
      <c r="J42" s="31"/>
    </row>
    <row r="43" spans="1:10" ht="24.75" customHeight="1" x14ac:dyDescent="0.35">
      <c r="A43" s="159" t="s">
        <v>65</v>
      </c>
      <c r="B43" s="160" t="s">
        <v>399</v>
      </c>
      <c r="C43" s="33"/>
      <c r="D43" s="31"/>
      <c r="E43" s="31"/>
      <c r="F43" s="31"/>
      <c r="G43" s="31"/>
      <c r="H43" s="31"/>
      <c r="I43" s="31" t="s">
        <v>602</v>
      </c>
      <c r="J43" s="31"/>
    </row>
    <row r="44" spans="1:10" ht="90.75" customHeight="1" x14ac:dyDescent="0.35">
      <c r="A44" s="159" t="s">
        <v>64</v>
      </c>
      <c r="B44" s="160" t="s">
        <v>400</v>
      </c>
      <c r="C44" s="33"/>
      <c r="D44" s="31"/>
      <c r="E44" s="31"/>
      <c r="F44" s="31"/>
      <c r="G44" s="31"/>
      <c r="H44" s="31"/>
      <c r="I44" s="31" t="s">
        <v>602</v>
      </c>
      <c r="J44" s="31"/>
    </row>
    <row r="45" spans="1:10" ht="167.25" customHeight="1" x14ac:dyDescent="0.35">
      <c r="A45" s="159" t="s">
        <v>63</v>
      </c>
      <c r="B45" s="160" t="s">
        <v>401</v>
      </c>
      <c r="C45" s="33"/>
      <c r="D45" s="31"/>
      <c r="E45" s="31"/>
      <c r="F45" s="31"/>
      <c r="G45" s="31"/>
      <c r="H45" s="31"/>
      <c r="I45" s="31" t="s">
        <v>602</v>
      </c>
      <c r="J45" s="31"/>
    </row>
    <row r="46" spans="1:10" ht="30.75" customHeight="1" x14ac:dyDescent="0.35">
      <c r="A46" s="159" t="s">
        <v>62</v>
      </c>
      <c r="B46" s="160" t="s">
        <v>402</v>
      </c>
      <c r="C46" s="33"/>
      <c r="D46" s="31"/>
      <c r="E46" s="31"/>
      <c r="F46" s="31"/>
      <c r="G46" s="31"/>
      <c r="H46" s="31"/>
      <c r="I46" s="31" t="s">
        <v>602</v>
      </c>
      <c r="J46" s="31"/>
    </row>
    <row r="47" spans="1:10" ht="37.5" customHeight="1" x14ac:dyDescent="0.35">
      <c r="A47" s="159" t="s">
        <v>14</v>
      </c>
      <c r="B47" s="160" t="s">
        <v>91</v>
      </c>
      <c r="C47" s="33"/>
      <c r="D47" s="31"/>
      <c r="E47" s="31"/>
      <c r="F47" s="31"/>
      <c r="G47" s="31"/>
      <c r="H47" s="31"/>
      <c r="I47" s="31" t="s">
        <v>602</v>
      </c>
      <c r="J47" s="31"/>
    </row>
    <row r="48" spans="1:10" ht="35.25" customHeight="1" x14ac:dyDescent="0.35">
      <c r="A48" s="159" t="s">
        <v>60</v>
      </c>
      <c r="B48" s="160" t="s">
        <v>403</v>
      </c>
      <c r="C48" s="29"/>
      <c r="D48" s="31"/>
      <c r="E48" s="31"/>
      <c r="F48" s="31"/>
      <c r="G48" s="31"/>
      <c r="H48" s="31"/>
      <c r="I48" s="31" t="s">
        <v>602</v>
      </c>
      <c r="J48" s="31"/>
    </row>
    <row r="49" spans="1:10" ht="86.25" customHeight="1" x14ac:dyDescent="0.35">
      <c r="A49" s="159" t="s">
        <v>58</v>
      </c>
      <c r="B49" s="160" t="s">
        <v>404</v>
      </c>
      <c r="C49" s="29"/>
      <c r="D49" s="31"/>
      <c r="E49" s="31"/>
      <c r="F49" s="31"/>
      <c r="G49" s="31"/>
      <c r="H49" s="31"/>
      <c r="I49" s="31" t="s">
        <v>602</v>
      </c>
      <c r="J49" s="31"/>
    </row>
    <row r="50" spans="1:10" ht="77.25" customHeight="1" x14ac:dyDescent="0.35">
      <c r="A50" s="159" t="s">
        <v>57</v>
      </c>
      <c r="B50" s="160" t="s">
        <v>405</v>
      </c>
      <c r="C50" s="33"/>
      <c r="D50" s="31"/>
      <c r="E50" s="31"/>
      <c r="F50" s="31"/>
      <c r="G50" s="31"/>
      <c r="H50" s="31"/>
      <c r="I50" s="31" t="s">
        <v>602</v>
      </c>
      <c r="J50" s="31"/>
    </row>
    <row r="51" spans="1:10" ht="71.25" customHeight="1" x14ac:dyDescent="0.35">
      <c r="A51" s="159" t="s">
        <v>55</v>
      </c>
      <c r="B51" s="160" t="s">
        <v>406</v>
      </c>
      <c r="C51" s="33"/>
      <c r="D51" s="31"/>
      <c r="E51" s="31"/>
      <c r="F51" s="31"/>
      <c r="G51" s="31"/>
      <c r="H51" s="31"/>
      <c r="I51" s="31" t="s">
        <v>602</v>
      </c>
      <c r="J51" s="31"/>
    </row>
    <row r="52" spans="1:10" ht="48.75" customHeight="1" x14ac:dyDescent="0.35">
      <c r="A52" s="159" t="s">
        <v>54</v>
      </c>
      <c r="B52" s="160" t="s">
        <v>407</v>
      </c>
      <c r="C52" s="33"/>
      <c r="D52" s="31"/>
      <c r="E52" s="31"/>
      <c r="F52" s="31"/>
      <c r="G52" s="31"/>
      <c r="H52" s="31"/>
      <c r="I52" s="31" t="s">
        <v>602</v>
      </c>
      <c r="J52" s="31"/>
    </row>
    <row r="53" spans="1:10" ht="48" customHeight="1" x14ac:dyDescent="0.35">
      <c r="A53" s="159" t="s">
        <v>53</v>
      </c>
      <c r="B53" s="160" t="s">
        <v>408</v>
      </c>
      <c r="C53" s="209"/>
      <c r="D53" s="208"/>
      <c r="E53" s="209"/>
      <c r="F53" s="208"/>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G21:H21 C22:H26 J21:J26 C27:J36 C37:H41 J37:J41 C42:J54">
    <cfRule type="expression" dxfId="32" priority="14">
      <formula>ISBLANK(C21)</formula>
    </cfRule>
  </conditionalFormatting>
  <conditionalFormatting sqref="A1:XFD20 A21:B21 G21:H21 A22:H26 J21:XFD26 A27:XFD36 A37:H41 J37:XFD41 A42:XFD1048576">
    <cfRule type="expression" dxfId="31" priority="13">
      <formula>CELL("защита",A1)</formula>
    </cfRule>
  </conditionalFormatting>
  <conditionalFormatting sqref="I22:I26">
    <cfRule type="expression" dxfId="30" priority="10">
      <formula>ISBLANK(I22)</formula>
    </cfRule>
  </conditionalFormatting>
  <conditionalFormatting sqref="I22:I26">
    <cfRule type="expression" dxfId="29" priority="9">
      <formula>CELL("защита",I22)</formula>
    </cfRule>
  </conditionalFormatting>
  <conditionalFormatting sqref="C21:F21">
    <cfRule type="expression" dxfId="28" priority="8">
      <formula>ISBLANK(C21)</formula>
    </cfRule>
  </conditionalFormatting>
  <conditionalFormatting sqref="C21:F21">
    <cfRule type="expression" dxfId="27" priority="7">
      <formula>CELL("защита",C21)</formula>
    </cfRule>
  </conditionalFormatting>
  <conditionalFormatting sqref="I37">
    <cfRule type="expression" dxfId="26" priority="5">
      <formula>CELL("защита",I37)</formula>
    </cfRule>
  </conditionalFormatting>
  <conditionalFormatting sqref="I37">
    <cfRule type="expression" dxfId="25" priority="6">
      <formula>ISBLANK(I37)</formula>
    </cfRule>
  </conditionalFormatting>
  <conditionalFormatting sqref="I38:I41">
    <cfRule type="expression" dxfId="24" priority="3">
      <formula>CELL("защита",I38)</formula>
    </cfRule>
  </conditionalFormatting>
  <conditionalFormatting sqref="I38:I41">
    <cfRule type="expression" dxfId="23" priority="4">
      <formula>ISBLANK(I38)</formula>
    </cfRule>
  </conditionalFormatting>
  <conditionalFormatting sqref="I21">
    <cfRule type="expression" dxfId="22" priority="2">
      <formula>ISBLANK(I21)</formula>
    </cfRule>
  </conditionalFormatting>
  <conditionalFormatting sqref="I21">
    <cfRule type="expression" dxfId="21"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0" zoomScale="70" zoomScaleNormal="60" zoomScaleSheetLayoutView="70" workbookViewId="0">
      <selection activeCell="C70" sqref="C70"/>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54296875" style="50" customWidth="1"/>
    <col min="14" max="14" width="5.36328125" style="50" customWidth="1"/>
    <col min="15" max="15" width="8.08984375" style="50" customWidth="1"/>
    <col min="16" max="16" width="5.179687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5429687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58"/>
      <c r="B1" s="358"/>
      <c r="C1" s="358"/>
      <c r="D1" s="358"/>
      <c r="E1" s="358"/>
      <c r="F1" s="358"/>
      <c r="G1" s="358"/>
      <c r="H1" s="358"/>
      <c r="I1" s="358"/>
      <c r="J1" s="358"/>
      <c r="K1" s="358"/>
      <c r="L1" s="358"/>
      <c r="M1" s="358"/>
      <c r="N1" s="358"/>
      <c r="O1" s="358"/>
      <c r="P1" s="358"/>
      <c r="Q1" s="358"/>
      <c r="R1" s="358"/>
      <c r="S1" s="358"/>
      <c r="T1" s="358"/>
      <c r="U1" s="358"/>
      <c r="V1" s="358"/>
      <c r="W1" s="358"/>
      <c r="X1" s="358"/>
      <c r="Y1" s="199"/>
      <c r="Z1" s="199"/>
      <c r="AA1" s="199"/>
    </row>
    <row r="2" spans="1:27" ht="20" x14ac:dyDescent="0.35">
      <c r="A2" s="359" t="s">
        <v>2</v>
      </c>
      <c r="B2" s="359"/>
      <c r="C2" s="359"/>
      <c r="D2" s="359"/>
      <c r="E2" s="359"/>
      <c r="F2" s="359"/>
      <c r="G2" s="359"/>
      <c r="H2" s="359"/>
      <c r="I2" s="359"/>
      <c r="J2" s="359"/>
      <c r="K2" s="359"/>
      <c r="L2" s="359"/>
      <c r="M2" s="359"/>
      <c r="N2" s="359"/>
      <c r="O2" s="359"/>
      <c r="P2" s="359"/>
      <c r="Q2" s="359"/>
      <c r="R2" s="359"/>
      <c r="S2" s="359"/>
      <c r="T2" s="359"/>
      <c r="U2" s="359"/>
      <c r="V2" s="359"/>
      <c r="W2" s="359"/>
      <c r="X2" s="359"/>
      <c r="Y2" s="200"/>
      <c r="Z2" s="200"/>
      <c r="AA2" s="200"/>
    </row>
    <row r="3" spans="1:27" ht="18" x14ac:dyDescent="0.35">
      <c r="A3" s="360"/>
      <c r="B3" s="360"/>
      <c r="C3" s="360"/>
      <c r="D3" s="360"/>
      <c r="E3" s="360"/>
      <c r="F3" s="360"/>
      <c r="G3" s="360"/>
      <c r="H3" s="360"/>
      <c r="I3" s="360"/>
      <c r="J3" s="360"/>
      <c r="K3" s="360"/>
      <c r="L3" s="360"/>
      <c r="M3" s="360"/>
      <c r="N3" s="360"/>
      <c r="O3" s="360"/>
      <c r="P3" s="360"/>
      <c r="Q3" s="360"/>
      <c r="R3" s="360"/>
      <c r="S3" s="360"/>
      <c r="T3" s="360"/>
      <c r="U3" s="360"/>
      <c r="V3" s="360"/>
      <c r="W3" s="360"/>
      <c r="X3" s="360"/>
      <c r="Y3" s="201"/>
      <c r="Z3" s="201"/>
      <c r="AA3" s="201"/>
    </row>
    <row r="4" spans="1:27" ht="18" x14ac:dyDescent="0.35">
      <c r="A4" s="361" t="str">
        <f>IF(ISBLANK('1'!A4:C4),CONCATENATE("На вкладке 1 этого файла заполните показатель"," '",'1'!A5:C5,"' "),'1'!A4:C4)</f>
        <v>Акционерное общество "Белгородская сбытовая компания"</v>
      </c>
      <c r="B4" s="361"/>
      <c r="C4" s="361"/>
      <c r="D4" s="361"/>
      <c r="E4" s="361"/>
      <c r="F4" s="361"/>
      <c r="G4" s="361"/>
      <c r="H4" s="361"/>
      <c r="I4" s="361"/>
      <c r="J4" s="361"/>
      <c r="K4" s="361"/>
      <c r="L4" s="361"/>
      <c r="M4" s="361"/>
      <c r="N4" s="361"/>
      <c r="O4" s="361"/>
      <c r="P4" s="361"/>
      <c r="Q4" s="361"/>
      <c r="R4" s="361"/>
      <c r="S4" s="361"/>
      <c r="T4" s="361"/>
      <c r="U4" s="361"/>
      <c r="V4" s="361"/>
      <c r="W4" s="361"/>
      <c r="X4" s="361"/>
      <c r="Y4" s="201"/>
      <c r="Z4" s="201"/>
      <c r="AA4" s="201"/>
    </row>
    <row r="5" spans="1:27" x14ac:dyDescent="0.35">
      <c r="A5" s="362" t="s">
        <v>530</v>
      </c>
      <c r="B5" s="362"/>
      <c r="C5" s="362"/>
      <c r="D5" s="362"/>
      <c r="E5" s="362"/>
      <c r="F5" s="362"/>
      <c r="G5" s="362"/>
      <c r="H5" s="362"/>
      <c r="I5" s="362"/>
      <c r="J5" s="362"/>
      <c r="K5" s="362"/>
      <c r="L5" s="362"/>
      <c r="M5" s="362"/>
      <c r="N5" s="362"/>
      <c r="O5" s="362"/>
      <c r="P5" s="362"/>
      <c r="Q5" s="362"/>
      <c r="R5" s="362"/>
      <c r="S5" s="362"/>
      <c r="T5" s="362"/>
      <c r="U5" s="362"/>
      <c r="V5" s="362"/>
      <c r="W5" s="362"/>
      <c r="X5" s="362"/>
      <c r="Y5" s="202"/>
      <c r="Z5" s="202"/>
      <c r="AA5" s="202"/>
    </row>
    <row r="6" spans="1:27" ht="18" x14ac:dyDescent="0.35">
      <c r="A6" s="360"/>
      <c r="B6" s="360"/>
      <c r="C6" s="360"/>
      <c r="D6" s="360"/>
      <c r="E6" s="360"/>
      <c r="F6" s="360"/>
      <c r="G6" s="360"/>
      <c r="H6" s="360"/>
      <c r="I6" s="360"/>
      <c r="J6" s="360"/>
      <c r="K6" s="360"/>
      <c r="L6" s="360"/>
      <c r="M6" s="360"/>
      <c r="N6" s="360"/>
      <c r="O6" s="360"/>
      <c r="P6" s="360"/>
      <c r="Q6" s="360"/>
      <c r="R6" s="360"/>
      <c r="S6" s="360"/>
      <c r="T6" s="360"/>
      <c r="U6" s="360"/>
      <c r="V6" s="360"/>
      <c r="W6" s="360"/>
      <c r="X6" s="360"/>
      <c r="Y6" s="201"/>
      <c r="Z6" s="201"/>
      <c r="AA6" s="201"/>
    </row>
    <row r="7" spans="1:27" ht="18" x14ac:dyDescent="0.35">
      <c r="A7" s="361" t="str">
        <f>IF(ISBLANK('1'!C13),CONCATENATE("В разделе 1 формы заполните показатель"," '",'1'!B13,"' "),'1'!C13)</f>
        <v>L_1.1_01_4</v>
      </c>
      <c r="B7" s="361"/>
      <c r="C7" s="361"/>
      <c r="D7" s="361"/>
      <c r="E7" s="361"/>
      <c r="F7" s="361"/>
      <c r="G7" s="361"/>
      <c r="H7" s="361"/>
      <c r="I7" s="361"/>
      <c r="J7" s="361"/>
      <c r="K7" s="361"/>
      <c r="L7" s="361"/>
      <c r="M7" s="361"/>
      <c r="N7" s="361"/>
      <c r="O7" s="361"/>
      <c r="P7" s="361"/>
      <c r="Q7" s="361"/>
      <c r="R7" s="361"/>
      <c r="S7" s="361"/>
      <c r="T7" s="361"/>
      <c r="U7" s="361"/>
      <c r="V7" s="361"/>
      <c r="W7" s="361"/>
      <c r="X7" s="361"/>
      <c r="Y7" s="201"/>
      <c r="Z7" s="201"/>
      <c r="AA7" s="201"/>
    </row>
    <row r="8" spans="1:27" x14ac:dyDescent="0.35">
      <c r="A8" s="362" t="s">
        <v>531</v>
      </c>
      <c r="B8" s="362"/>
      <c r="C8" s="362"/>
      <c r="D8" s="362"/>
      <c r="E8" s="362"/>
      <c r="F8" s="362"/>
      <c r="G8" s="362"/>
      <c r="H8" s="362"/>
      <c r="I8" s="362"/>
      <c r="J8" s="362"/>
      <c r="K8" s="362"/>
      <c r="L8" s="362"/>
      <c r="M8" s="362"/>
      <c r="N8" s="362"/>
      <c r="O8" s="362"/>
      <c r="P8" s="362"/>
      <c r="Q8" s="362"/>
      <c r="R8" s="362"/>
      <c r="S8" s="362"/>
      <c r="T8" s="362"/>
      <c r="U8" s="362"/>
      <c r="V8" s="362"/>
      <c r="W8" s="362"/>
      <c r="X8" s="362"/>
      <c r="Y8" s="202"/>
      <c r="Z8" s="202"/>
      <c r="AA8" s="202"/>
    </row>
    <row r="9" spans="1:27" ht="18" x14ac:dyDescent="0.35">
      <c r="A9" s="240"/>
      <c r="B9" s="240"/>
      <c r="C9" s="240"/>
      <c r="D9" s="240"/>
      <c r="E9" s="240"/>
      <c r="F9" s="240"/>
      <c r="G9" s="240"/>
      <c r="H9" s="240"/>
      <c r="I9" s="240"/>
      <c r="J9" s="240"/>
      <c r="K9" s="240"/>
      <c r="L9" s="240"/>
      <c r="M9" s="240"/>
      <c r="N9" s="240"/>
      <c r="O9" s="240"/>
      <c r="P9" s="240"/>
      <c r="Q9" s="240"/>
      <c r="R9" s="240"/>
      <c r="S9" s="240"/>
      <c r="T9" s="240"/>
      <c r="U9" s="240"/>
      <c r="V9" s="240"/>
      <c r="W9" s="240"/>
      <c r="X9" s="240"/>
      <c r="Y9" s="201"/>
      <c r="Z9" s="201"/>
      <c r="AA9" s="201"/>
    </row>
    <row r="10" spans="1:27" ht="18" x14ac:dyDescent="0.35">
      <c r="A10" s="361" t="str">
        <f>IF(ISBLANK('1'!C14),CONCATENATE("В разделе 1 формы заполните показатель"," '",'1'!B14,"' "),'1'!C14)</f>
        <v>Реконструкция офисного здания в г. Валуйки</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201"/>
      <c r="Z10" s="201"/>
      <c r="AA10" s="201"/>
    </row>
    <row r="11" spans="1:27" x14ac:dyDescent="0.35">
      <c r="A11" s="362" t="s">
        <v>532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202"/>
      <c r="Z11" s="202"/>
      <c r="AA11" s="202"/>
    </row>
    <row r="12" spans="1:27" x14ac:dyDescent="0.35">
      <c r="A12" s="363"/>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202"/>
      <c r="Z12" s="202"/>
      <c r="AA12" s="202"/>
    </row>
    <row r="13" spans="1:27" ht="18" x14ac:dyDescent="0.35">
      <c r="A13" s="3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201"/>
      <c r="Z13" s="201"/>
      <c r="AA13" s="201"/>
    </row>
    <row r="14" spans="1:27" x14ac:dyDescent="0.3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203"/>
      <c r="Z14" s="203"/>
      <c r="AA14" s="203"/>
    </row>
    <row r="15" spans="1:27" ht="17.5" x14ac:dyDescent="0.35">
      <c r="A15" s="244" t="s">
        <v>318</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3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row>
    <row r="17" spans="1:29" ht="33" customHeight="1" x14ac:dyDescent="0.35">
      <c r="A17" s="345" t="s">
        <v>133</v>
      </c>
      <c r="B17" s="345" t="s">
        <v>90</v>
      </c>
      <c r="C17" s="330" t="s">
        <v>89</v>
      </c>
      <c r="D17" s="330"/>
      <c r="E17" s="354" t="s">
        <v>414</v>
      </c>
      <c r="F17" s="348" t="s">
        <v>88</v>
      </c>
      <c r="G17" s="349"/>
      <c r="H17" s="350"/>
      <c r="I17" s="342" t="s">
        <v>219</v>
      </c>
      <c r="J17" s="343"/>
      <c r="K17" s="343"/>
      <c r="L17" s="343"/>
      <c r="M17" s="342" t="s">
        <v>594</v>
      </c>
      <c r="N17" s="343"/>
      <c r="O17" s="343"/>
      <c r="P17" s="343"/>
      <c r="Q17" s="342" t="s">
        <v>87</v>
      </c>
      <c r="R17" s="343"/>
      <c r="S17" s="343"/>
      <c r="T17" s="343"/>
      <c r="U17" s="342" t="s">
        <v>120</v>
      </c>
      <c r="V17" s="343"/>
      <c r="W17" s="343"/>
      <c r="X17" s="343"/>
      <c r="Y17" s="272" t="s">
        <v>86</v>
      </c>
      <c r="Z17" s="273"/>
      <c r="AA17" s="269" t="s">
        <v>444</v>
      </c>
      <c r="AB17" s="118"/>
      <c r="AC17" s="118"/>
    </row>
    <row r="18" spans="1:29" ht="163.5" customHeight="1" x14ac:dyDescent="0.35">
      <c r="A18" s="346"/>
      <c r="B18" s="346"/>
      <c r="C18" s="330"/>
      <c r="D18" s="330"/>
      <c r="E18" s="355"/>
      <c r="F18" s="351"/>
      <c r="G18" s="352"/>
      <c r="H18" s="353"/>
      <c r="I18" s="344" t="s">
        <v>439</v>
      </c>
      <c r="J18" s="344"/>
      <c r="K18" s="344" t="s">
        <v>440</v>
      </c>
      <c r="L18" s="344"/>
      <c r="M18" s="344" t="s">
        <v>582</v>
      </c>
      <c r="N18" s="344"/>
      <c r="O18" s="344" t="s">
        <v>583</v>
      </c>
      <c r="P18" s="344"/>
      <c r="Q18" s="344" t="s">
        <v>439</v>
      </c>
      <c r="R18" s="344"/>
      <c r="S18" s="344" t="s">
        <v>443</v>
      </c>
      <c r="T18" s="344"/>
      <c r="U18" s="344" t="s">
        <v>439</v>
      </c>
      <c r="V18" s="344"/>
      <c r="W18" s="344" t="s">
        <v>443</v>
      </c>
      <c r="X18" s="344"/>
      <c r="Y18" s="317"/>
      <c r="Z18" s="318"/>
      <c r="AA18" s="270"/>
    </row>
    <row r="19" spans="1:29" ht="114" customHeight="1" x14ac:dyDescent="0.35">
      <c r="A19" s="347"/>
      <c r="B19" s="347"/>
      <c r="C19" s="189" t="s">
        <v>412</v>
      </c>
      <c r="D19" s="189" t="s">
        <v>413</v>
      </c>
      <c r="E19" s="356"/>
      <c r="F19" s="206" t="s">
        <v>415</v>
      </c>
      <c r="G19" s="206" t="s">
        <v>580</v>
      </c>
      <c r="H19" s="206" t="s">
        <v>581</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271"/>
    </row>
    <row r="20" spans="1:29" ht="19.5" customHeight="1" x14ac:dyDescent="0.35">
      <c r="A20" s="188">
        <v>1</v>
      </c>
      <c r="B20" s="188">
        <v>2</v>
      </c>
      <c r="C20" s="188">
        <v>3</v>
      </c>
      <c r="D20" s="188">
        <v>4</v>
      </c>
      <c r="E20" s="188">
        <v>5</v>
      </c>
      <c r="F20" s="188">
        <v>6</v>
      </c>
      <c r="G20" s="188">
        <v>7</v>
      </c>
      <c r="H20" s="188">
        <v>8</v>
      </c>
      <c r="I20" s="204" t="s">
        <v>555</v>
      </c>
      <c r="J20" s="204" t="s">
        <v>556</v>
      </c>
      <c r="K20" s="204" t="s">
        <v>557</v>
      </c>
      <c r="L20" s="204" t="s">
        <v>558</v>
      </c>
      <c r="M20" s="204" t="s">
        <v>559</v>
      </c>
      <c r="N20" s="204" t="s">
        <v>560</v>
      </c>
      <c r="O20" s="204" t="s">
        <v>561</v>
      </c>
      <c r="P20" s="204" t="s">
        <v>562</v>
      </c>
      <c r="Q20" s="204" t="s">
        <v>563</v>
      </c>
      <c r="R20" s="204" t="s">
        <v>564</v>
      </c>
      <c r="S20" s="204" t="s">
        <v>565</v>
      </c>
      <c r="T20" s="204" t="s">
        <v>566</v>
      </c>
      <c r="U20" s="204" t="s">
        <v>567</v>
      </c>
      <c r="V20" s="204" t="s">
        <v>568</v>
      </c>
      <c r="W20" s="204" t="s">
        <v>569</v>
      </c>
      <c r="X20" s="204" t="s">
        <v>570</v>
      </c>
      <c r="Y20" s="190">
        <v>10</v>
      </c>
      <c r="Z20" s="190">
        <v>11</v>
      </c>
      <c r="AA20" s="190">
        <v>12</v>
      </c>
    </row>
    <row r="21" spans="1:29" ht="71.25" customHeight="1" x14ac:dyDescent="0.35">
      <c r="A21" s="164">
        <v>1</v>
      </c>
      <c r="B21" s="165" t="s">
        <v>416</v>
      </c>
      <c r="C21" s="205">
        <f>SUM(C22:C25)</f>
        <v>0.84</v>
      </c>
      <c r="D21" s="40"/>
      <c r="E21" s="38"/>
      <c r="F21" s="31"/>
      <c r="G21" s="31"/>
      <c r="H21" s="31"/>
      <c r="I21" s="31"/>
      <c r="J21" s="31"/>
      <c r="K21" s="31"/>
      <c r="L21" s="41"/>
      <c r="M21" s="205">
        <f>SUM(M22:M25)</f>
        <v>0.84</v>
      </c>
      <c r="N21" s="41"/>
      <c r="O21" s="41"/>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v>0.84</v>
      </c>
      <c r="D24" s="40"/>
      <c r="E24" s="38"/>
      <c r="F24" s="38"/>
      <c r="G24" s="38"/>
      <c r="H24" s="38"/>
      <c r="I24" s="38"/>
      <c r="J24" s="38"/>
      <c r="K24" s="38"/>
      <c r="L24" s="40"/>
      <c r="M24" s="41">
        <f>C24</f>
        <v>0.84</v>
      </c>
      <c r="N24" s="41"/>
      <c r="O24" s="41"/>
      <c r="P24" s="40"/>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v>0.7</v>
      </c>
      <c r="D26" s="38"/>
      <c r="E26" s="38"/>
      <c r="F26" s="38"/>
      <c r="G26" s="38"/>
      <c r="H26" s="38"/>
      <c r="I26" s="38"/>
      <c r="J26" s="38"/>
      <c r="K26" s="38"/>
      <c r="L26" s="40"/>
      <c r="M26" s="41">
        <f>C26</f>
        <v>0.7</v>
      </c>
      <c r="N26" s="41"/>
      <c r="O26" s="41"/>
      <c r="P26" s="40"/>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0"/>
      <c r="P27" s="40"/>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0"/>
      <c r="P28" s="40"/>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c r="P29" s="40"/>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v>0.7</v>
      </c>
      <c r="D70" s="38"/>
      <c r="E70" s="38"/>
      <c r="F70" s="38"/>
      <c r="G70" s="38"/>
      <c r="H70" s="38"/>
      <c r="I70" s="38"/>
      <c r="J70" s="38"/>
      <c r="K70" s="38"/>
      <c r="L70" s="40"/>
      <c r="M70" s="41">
        <f>C70</f>
        <v>0.7</v>
      </c>
      <c r="N70" s="41"/>
      <c r="O70" s="41"/>
      <c r="P70" s="40"/>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586</v>
      </c>
      <c r="B80" s="42" t="s">
        <v>584</v>
      </c>
      <c r="C80" s="42">
        <v>1</v>
      </c>
      <c r="D80" s="38"/>
      <c r="E80" s="38"/>
      <c r="F80" s="38"/>
      <c r="G80" s="38"/>
      <c r="H80" s="38"/>
      <c r="I80" s="38"/>
      <c r="J80" s="38"/>
      <c r="K80" s="38"/>
      <c r="L80" s="40"/>
      <c r="M80" s="40">
        <f>C80</f>
        <v>1</v>
      </c>
      <c r="N80" s="40"/>
      <c r="O80" s="40"/>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0" priority="2">
      <formula>CELL("защита",A1)</formula>
    </cfRule>
  </conditionalFormatting>
  <conditionalFormatting sqref="C21:AA90">
    <cfRule type="expression" dxfId="19" priority="3">
      <formula>ISBLANK(C21)</formula>
    </cfRule>
  </conditionalFormatting>
  <conditionalFormatting sqref="F19:H19">
    <cfRule type="expression" dxfId="1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A7" zoomScale="70" zoomScaleNormal="60" zoomScaleSheetLayoutView="70" workbookViewId="0">
      <selection activeCell="A21" sqref="A21:AN21"/>
    </sheetView>
  </sheetViews>
  <sheetFormatPr defaultColWidth="9.08984375" defaultRowHeight="15.5" x14ac:dyDescent="0.35"/>
  <cols>
    <col min="1" max="1" width="16.81640625" style="26" customWidth="1"/>
    <col min="2" max="2" width="19.81640625" style="26" customWidth="1"/>
    <col min="3" max="3" width="20.1796875" style="26" customWidth="1"/>
    <col min="4" max="4" width="17" style="26" customWidth="1"/>
    <col min="5" max="5" width="15" style="26" customWidth="1"/>
    <col min="6" max="6" width="15.1796875" style="26" customWidth="1"/>
    <col min="7" max="7" width="21.1796875" style="26" customWidth="1"/>
    <col min="8" max="8" width="7.81640625" style="26" customWidth="1"/>
    <col min="9" max="9" width="6.54296875" style="26" customWidth="1"/>
    <col min="10" max="10" width="16.54296875" style="26" customWidth="1"/>
    <col min="11" max="12" width="10" style="26" customWidth="1"/>
    <col min="13" max="13" width="21.5429687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17.81640625" style="26" customWidth="1"/>
    <col min="26" max="26" width="18.816406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3" width="9.08984375" style="26"/>
    <col min="34" max="34" width="17.81640625" style="26" customWidth="1"/>
    <col min="35" max="35" width="15.36328125" style="26" customWidth="1"/>
    <col min="36" max="36" width="17.5429687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380"/>
      <c r="B1" s="380"/>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119"/>
      <c r="AP1" s="95"/>
    </row>
    <row r="2" spans="1:42" s="49" customFormat="1" ht="20" x14ac:dyDescent="0.35">
      <c r="A2" s="230" t="s">
        <v>2</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120"/>
      <c r="AP2" s="120"/>
    </row>
    <row r="3" spans="1:42" s="49" customFormat="1" ht="18" x14ac:dyDescent="0.35">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120"/>
      <c r="AP3" s="120"/>
    </row>
    <row r="4" spans="1:42" s="49" customFormat="1"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121"/>
      <c r="AP4" s="121"/>
    </row>
    <row r="5" spans="1:42" s="49" customFormat="1" x14ac:dyDescent="0.35">
      <c r="A5" s="242" t="s">
        <v>530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90"/>
      <c r="AP5" s="90"/>
    </row>
    <row r="6" spans="1:42" s="49" customFormat="1" ht="18" x14ac:dyDescent="0.35">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120"/>
      <c r="AP6" s="120"/>
    </row>
    <row r="7" spans="1:42" s="49" customFormat="1" ht="18" x14ac:dyDescent="0.35">
      <c r="A7" s="247" t="str">
        <f>IF(ISBLANK('1'!C13),CONCATENATE("В разделе 1 формы заполните показатель"," '",'1'!B13,"' "),'1'!C13)</f>
        <v>L_1.1_01_4</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121"/>
      <c r="AP7" s="121"/>
    </row>
    <row r="8" spans="1:42" s="49" customFormat="1" x14ac:dyDescent="0.35">
      <c r="A8" s="242" t="s">
        <v>531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90"/>
      <c r="AP8" s="90"/>
    </row>
    <row r="9" spans="1:42" s="49" customFormat="1" ht="18" x14ac:dyDescent="0.35">
      <c r="A9" s="240"/>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91"/>
      <c r="AP9" s="91"/>
    </row>
    <row r="10" spans="1:42" s="49" customFormat="1" ht="18" x14ac:dyDescent="0.35">
      <c r="A10" s="247" t="str">
        <f>IF(ISBLANK('1'!C14),CONCATENATE("В разделе 1 формы заполните показатель"," '",'1'!B14,"' "),'1'!C14)</f>
        <v>Реконструкция офисного здания в г. Валуйки</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121"/>
      <c r="AP10" s="121"/>
    </row>
    <row r="11" spans="1:42" s="49" customFormat="1" x14ac:dyDescent="0.35">
      <c r="A11" s="242" t="s">
        <v>532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90"/>
      <c r="AP11" s="90"/>
    </row>
    <row r="12" spans="1:42" s="49" customFormat="1" x14ac:dyDescent="0.35">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122"/>
      <c r="AP12" s="122"/>
    </row>
    <row r="13" spans="1:42" s="49" customFormat="1" ht="18" x14ac:dyDescent="0.35">
      <c r="A13" s="3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123"/>
      <c r="AP13" s="123"/>
    </row>
    <row r="14" spans="1:42" s="49" customFormat="1" ht="18" x14ac:dyDescent="0.3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123"/>
      <c r="AP14" s="123"/>
    </row>
    <row r="15" spans="1:42" s="49" customFormat="1" ht="18" x14ac:dyDescent="0.35">
      <c r="A15" s="244" t="s">
        <v>319</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123"/>
      <c r="AP15" s="123"/>
    </row>
    <row r="16" spans="1:42" s="124" customFormat="1" x14ac:dyDescent="0.3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row>
    <row r="17" spans="1:40" s="124" customFormat="1" ht="54.75" customHeight="1" x14ac:dyDescent="0.35">
      <c r="A17" s="371" t="s">
        <v>302</v>
      </c>
      <c r="B17" s="375" t="s">
        <v>300</v>
      </c>
      <c r="C17" s="376"/>
      <c r="D17" s="376"/>
      <c r="E17" s="376"/>
      <c r="F17" s="376"/>
      <c r="G17" s="376"/>
      <c r="H17" s="376"/>
      <c r="I17" s="376"/>
      <c r="J17" s="376"/>
      <c r="K17" s="376"/>
      <c r="L17" s="376"/>
      <c r="M17" s="376"/>
      <c r="N17" s="376"/>
      <c r="O17" s="376"/>
      <c r="P17" s="376"/>
      <c r="Q17" s="376"/>
      <c r="R17" s="377"/>
      <c r="S17" s="375" t="s">
        <v>291</v>
      </c>
      <c r="T17" s="376"/>
      <c r="U17" s="377"/>
      <c r="V17" s="368" t="s">
        <v>301</v>
      </c>
      <c r="W17" s="369"/>
      <c r="X17" s="369"/>
      <c r="Y17" s="369"/>
      <c r="Z17" s="369"/>
      <c r="AA17" s="369"/>
      <c r="AB17" s="369"/>
      <c r="AC17" s="369"/>
      <c r="AD17" s="369"/>
      <c r="AE17" s="369"/>
      <c r="AF17" s="369"/>
      <c r="AG17" s="369"/>
      <c r="AH17" s="369"/>
      <c r="AI17" s="369"/>
      <c r="AJ17" s="369"/>
      <c r="AK17" s="369"/>
      <c r="AL17" s="369"/>
      <c r="AM17" s="369"/>
      <c r="AN17" s="370"/>
    </row>
    <row r="18" spans="1:40" s="124" customFormat="1" ht="91.5" customHeight="1" x14ac:dyDescent="0.35">
      <c r="A18" s="385"/>
      <c r="B18" s="371" t="s">
        <v>452</v>
      </c>
      <c r="C18" s="371" t="s">
        <v>451</v>
      </c>
      <c r="D18" s="375" t="s">
        <v>450</v>
      </c>
      <c r="E18" s="377"/>
      <c r="F18" s="371" t="s">
        <v>449</v>
      </c>
      <c r="G18" s="371" t="s">
        <v>448</v>
      </c>
      <c r="H18" s="386" t="s">
        <v>447</v>
      </c>
      <c r="I18" s="387"/>
      <c r="J18" s="345" t="s">
        <v>446</v>
      </c>
      <c r="K18" s="378" t="s">
        <v>445</v>
      </c>
      <c r="L18" s="379"/>
      <c r="M18" s="378" t="s">
        <v>453</v>
      </c>
      <c r="N18" s="379"/>
      <c r="O18" s="373" t="s">
        <v>454</v>
      </c>
      <c r="P18" s="345" t="s">
        <v>455</v>
      </c>
      <c r="Q18" s="378" t="s">
        <v>456</v>
      </c>
      <c r="R18" s="379"/>
      <c r="S18" s="371" t="s">
        <v>457</v>
      </c>
      <c r="T18" s="378" t="s">
        <v>458</v>
      </c>
      <c r="U18" s="379"/>
      <c r="V18" s="365" t="s">
        <v>459</v>
      </c>
      <c r="W18" s="366"/>
      <c r="X18" s="367"/>
      <c r="Y18" s="371" t="s">
        <v>298</v>
      </c>
      <c r="Z18" s="371" t="s">
        <v>292</v>
      </c>
      <c r="AA18" s="375" t="s">
        <v>290</v>
      </c>
      <c r="AB18" s="377"/>
      <c r="AC18" s="371" t="s">
        <v>6</v>
      </c>
      <c r="AD18" s="371" t="s">
        <v>284</v>
      </c>
      <c r="AE18" s="371" t="s">
        <v>285</v>
      </c>
      <c r="AF18" s="375" t="s">
        <v>5</v>
      </c>
      <c r="AG18" s="377"/>
      <c r="AH18" s="371" t="s">
        <v>296</v>
      </c>
      <c r="AI18" s="371" t="s">
        <v>288</v>
      </c>
      <c r="AJ18" s="381" t="s">
        <v>297</v>
      </c>
      <c r="AK18" s="382"/>
      <c r="AL18" s="383" t="s">
        <v>466</v>
      </c>
      <c r="AM18" s="383" t="s">
        <v>299</v>
      </c>
      <c r="AN18" s="371" t="s">
        <v>550</v>
      </c>
    </row>
    <row r="19" spans="1:40" s="124" customFormat="1" ht="118.5" customHeight="1" x14ac:dyDescent="0.35">
      <c r="A19" s="372"/>
      <c r="B19" s="372"/>
      <c r="C19" s="372"/>
      <c r="D19" s="168" t="s">
        <v>294</v>
      </c>
      <c r="E19" s="168" t="s">
        <v>295</v>
      </c>
      <c r="F19" s="372"/>
      <c r="G19" s="372"/>
      <c r="H19" s="169" t="s">
        <v>286</v>
      </c>
      <c r="I19" s="169" t="s">
        <v>256</v>
      </c>
      <c r="J19" s="347"/>
      <c r="K19" s="170" t="s">
        <v>287</v>
      </c>
      <c r="L19" s="171" t="s">
        <v>256</v>
      </c>
      <c r="M19" s="163" t="s">
        <v>293</v>
      </c>
      <c r="N19" s="163" t="s">
        <v>289</v>
      </c>
      <c r="O19" s="374"/>
      <c r="P19" s="347"/>
      <c r="Q19" s="163" t="s">
        <v>293</v>
      </c>
      <c r="R19" s="163" t="s">
        <v>289</v>
      </c>
      <c r="S19" s="372"/>
      <c r="T19" s="163" t="s">
        <v>293</v>
      </c>
      <c r="U19" s="163" t="s">
        <v>289</v>
      </c>
      <c r="V19" s="172" t="s">
        <v>460</v>
      </c>
      <c r="W19" s="172" t="s">
        <v>461</v>
      </c>
      <c r="X19" s="172" t="s">
        <v>462</v>
      </c>
      <c r="Y19" s="372"/>
      <c r="Z19" s="372"/>
      <c r="AA19" s="163" t="s">
        <v>293</v>
      </c>
      <c r="AB19" s="163" t="s">
        <v>289</v>
      </c>
      <c r="AC19" s="372"/>
      <c r="AD19" s="372"/>
      <c r="AE19" s="372"/>
      <c r="AF19" s="173" t="s">
        <v>463</v>
      </c>
      <c r="AG19" s="168" t="s">
        <v>464</v>
      </c>
      <c r="AH19" s="372"/>
      <c r="AI19" s="372"/>
      <c r="AJ19" s="174" t="s">
        <v>460</v>
      </c>
      <c r="AK19" s="174" t="s">
        <v>465</v>
      </c>
      <c r="AL19" s="384"/>
      <c r="AM19" s="384"/>
      <c r="AN19" s="372"/>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5.75" customHeight="1" x14ac:dyDescent="0.35">
      <c r="A21" s="62" t="s">
        <v>578</v>
      </c>
      <c r="B21" s="62" t="s">
        <v>578</v>
      </c>
      <c r="C21" s="62" t="s">
        <v>578</v>
      </c>
      <c r="D21" s="62" t="s">
        <v>578</v>
      </c>
      <c r="E21" s="62" t="s">
        <v>578</v>
      </c>
      <c r="F21" s="62" t="s">
        <v>578</v>
      </c>
      <c r="G21" s="62" t="s">
        <v>578</v>
      </c>
      <c r="H21" s="62" t="s">
        <v>578</v>
      </c>
      <c r="I21" s="62" t="s">
        <v>578</v>
      </c>
      <c r="J21" s="62" t="s">
        <v>578</v>
      </c>
      <c r="K21" s="62" t="s">
        <v>578</v>
      </c>
      <c r="L21" s="62" t="s">
        <v>578</v>
      </c>
      <c r="M21" s="62" t="s">
        <v>578</v>
      </c>
      <c r="N21" s="62" t="s">
        <v>578</v>
      </c>
      <c r="O21" s="62" t="s">
        <v>578</v>
      </c>
      <c r="P21" s="62" t="s">
        <v>578</v>
      </c>
      <c r="Q21" s="62" t="s">
        <v>578</v>
      </c>
      <c r="R21" s="62" t="s">
        <v>578</v>
      </c>
      <c r="S21" s="62" t="s">
        <v>578</v>
      </c>
      <c r="T21" s="62" t="s">
        <v>578</v>
      </c>
      <c r="U21" s="62" t="s">
        <v>578</v>
      </c>
      <c r="V21" s="62" t="s">
        <v>578</v>
      </c>
      <c r="W21" s="62" t="s">
        <v>578</v>
      </c>
      <c r="X21" s="62" t="s">
        <v>578</v>
      </c>
      <c r="Y21" s="62" t="s">
        <v>578</v>
      </c>
      <c r="Z21" s="62" t="s">
        <v>578</v>
      </c>
      <c r="AA21" s="62" t="s">
        <v>578</v>
      </c>
      <c r="AB21" s="62" t="s">
        <v>578</v>
      </c>
      <c r="AC21" s="62" t="s">
        <v>578</v>
      </c>
      <c r="AD21" s="62" t="s">
        <v>578</v>
      </c>
      <c r="AE21" s="62" t="s">
        <v>578</v>
      </c>
      <c r="AF21" s="62" t="s">
        <v>578</v>
      </c>
      <c r="AG21" s="62" t="s">
        <v>578</v>
      </c>
      <c r="AH21" s="62" t="s">
        <v>578</v>
      </c>
      <c r="AI21" s="62" t="s">
        <v>578</v>
      </c>
      <c r="AJ21" s="62" t="s">
        <v>578</v>
      </c>
      <c r="AK21" s="62" t="s">
        <v>578</v>
      </c>
      <c r="AL21" s="62" t="s">
        <v>578</v>
      </c>
      <c r="AM21" s="62" t="s">
        <v>578</v>
      </c>
      <c r="AN21" s="62" t="s">
        <v>578</v>
      </c>
    </row>
    <row r="22" spans="1:40" x14ac:dyDescent="0.3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7" priority="3">
      <formula>CELL("защита",A1)</formula>
    </cfRule>
  </conditionalFormatting>
  <conditionalFormatting sqref="A22:AN1048576">
    <cfRule type="expression" dxfId="16" priority="4">
      <formula>ISBLANK(A22)</formula>
    </cfRule>
  </conditionalFormatting>
  <conditionalFormatting sqref="A21:AN21">
    <cfRule type="expression" dxfId="15" priority="1">
      <formula>CELL("защита",A21)</formula>
    </cfRule>
  </conditionalFormatting>
  <conditionalFormatting sqref="A21:AN21">
    <cfRule type="expression" dxfId="1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60" zoomScale="85" zoomScaleNormal="70" zoomScaleSheetLayoutView="85" workbookViewId="0">
      <selection activeCell="C96" sqref="C96"/>
    </sheetView>
  </sheetViews>
  <sheetFormatPr defaultRowHeight="15.5" x14ac:dyDescent="0.35"/>
  <cols>
    <col min="1" max="1" width="10.36328125" style="15" customWidth="1"/>
    <col min="2" max="2" width="107.08984375" style="18" customWidth="1"/>
    <col min="3" max="3" width="66.08984375" style="18" customWidth="1"/>
    <col min="4"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389"/>
      <c r="B1" s="389"/>
      <c r="C1" s="389"/>
      <c r="D1" s="86"/>
      <c r="E1" s="86"/>
      <c r="F1" s="86"/>
      <c r="G1" s="86"/>
      <c r="H1" s="86"/>
      <c r="I1" s="86"/>
    </row>
    <row r="2" spans="1:9" ht="20" x14ac:dyDescent="0.35">
      <c r="A2" s="230" t="s">
        <v>2</v>
      </c>
      <c r="B2" s="230"/>
      <c r="C2" s="230"/>
      <c r="D2" s="88"/>
      <c r="E2" s="88"/>
      <c r="F2" s="88"/>
      <c r="G2" s="88"/>
      <c r="H2" s="88"/>
      <c r="I2" s="88"/>
    </row>
    <row r="3" spans="1:9" ht="17.5" x14ac:dyDescent="0.35">
      <c r="A3" s="389"/>
      <c r="B3" s="389"/>
      <c r="C3" s="389"/>
      <c r="D3" s="88"/>
      <c r="E3" s="88"/>
      <c r="F3" s="88"/>
      <c r="G3" s="88"/>
      <c r="H3" s="88"/>
      <c r="I3" s="88"/>
    </row>
    <row r="4" spans="1:9" ht="18" x14ac:dyDescent="0.35">
      <c r="A4" s="247" t="str">
        <f>IF(ISBLANK('1'!A4:C4),CONCATENATE("На вкладке 1 этого файла заполните показатель"," '",'1'!A5:C5,"' "),'1'!A4:C4)</f>
        <v>Акционерное общество "Белгородская сбытовая компания"</v>
      </c>
      <c r="B4" s="247"/>
      <c r="C4" s="247"/>
      <c r="D4" s="89"/>
      <c r="E4" s="89"/>
      <c r="F4" s="89"/>
      <c r="G4" s="89"/>
      <c r="H4" s="89"/>
      <c r="I4" s="89"/>
    </row>
    <row r="5" spans="1:9" x14ac:dyDescent="0.35">
      <c r="A5" s="242" t="s">
        <v>530</v>
      </c>
      <c r="B5" s="242"/>
      <c r="C5" s="242"/>
      <c r="D5" s="90"/>
      <c r="E5" s="90"/>
      <c r="F5" s="90"/>
      <c r="G5" s="90"/>
      <c r="H5" s="90"/>
      <c r="I5" s="90"/>
    </row>
    <row r="6" spans="1:9" ht="17.5" x14ac:dyDescent="0.35">
      <c r="A6" s="389"/>
      <c r="B6" s="389"/>
      <c r="C6" s="389"/>
      <c r="D6" s="88"/>
      <c r="E6" s="88"/>
      <c r="F6" s="88"/>
      <c r="G6" s="88"/>
      <c r="H6" s="88"/>
      <c r="I6" s="88"/>
    </row>
    <row r="7" spans="1:9" ht="30.75" customHeight="1" x14ac:dyDescent="0.35">
      <c r="A7" s="361" t="str">
        <f>IF(ISBLANK('1'!C13),CONCATENATE("В разделе 1 формы заполните показатель"," '",'1'!B13,"' "),'1'!C13)</f>
        <v>L_1.1_01_4</v>
      </c>
      <c r="B7" s="361"/>
      <c r="C7" s="361"/>
      <c r="D7" s="89"/>
      <c r="E7" s="89"/>
      <c r="F7" s="89"/>
      <c r="G7" s="89"/>
      <c r="H7" s="89"/>
      <c r="I7" s="89"/>
    </row>
    <row r="8" spans="1:9" x14ac:dyDescent="0.35">
      <c r="A8" s="242" t="s">
        <v>531</v>
      </c>
      <c r="B8" s="242"/>
      <c r="C8" s="242"/>
      <c r="D8" s="90"/>
      <c r="E8" s="90"/>
      <c r="F8" s="90"/>
      <c r="G8" s="90"/>
      <c r="H8" s="90"/>
      <c r="I8" s="90"/>
    </row>
    <row r="9" spans="1:9" ht="18" x14ac:dyDescent="0.35">
      <c r="A9" s="389"/>
      <c r="B9" s="389"/>
      <c r="C9" s="389"/>
      <c r="D9" s="91"/>
      <c r="E9" s="91"/>
      <c r="F9" s="91"/>
      <c r="G9" s="91"/>
      <c r="H9" s="91"/>
      <c r="I9" s="91"/>
    </row>
    <row r="10" spans="1:9" ht="18" x14ac:dyDescent="0.35">
      <c r="A10" s="247" t="str">
        <f>IF(ISBLANK('1'!C14),CONCATENATE("В разделе 1 формы заполните показатель"," '",'1'!B14,"' "),'1'!C14)</f>
        <v>Реконструкция офисного здания в г. Валуйки</v>
      </c>
      <c r="B10" s="247"/>
      <c r="C10" s="247"/>
      <c r="D10" s="89"/>
      <c r="E10" s="89"/>
      <c r="F10" s="89"/>
      <c r="G10" s="89"/>
      <c r="H10" s="89"/>
      <c r="I10" s="89"/>
    </row>
    <row r="11" spans="1:9" x14ac:dyDescent="0.35">
      <c r="A11" s="242" t="s">
        <v>532</v>
      </c>
      <c r="B11" s="242"/>
      <c r="C11" s="242"/>
      <c r="D11" s="90"/>
      <c r="E11" s="90"/>
      <c r="F11" s="90"/>
      <c r="G11" s="90"/>
      <c r="H11" s="90"/>
      <c r="I11" s="90"/>
    </row>
    <row r="12" spans="1:9" x14ac:dyDescent="0.35">
      <c r="A12" s="389"/>
      <c r="B12" s="389"/>
      <c r="C12" s="389"/>
      <c r="D12" s="90"/>
      <c r="E12" s="90"/>
      <c r="F12" s="90"/>
      <c r="G12" s="90"/>
      <c r="H12" s="90"/>
      <c r="I12" s="90"/>
    </row>
    <row r="13" spans="1:9" ht="18" x14ac:dyDescent="0.4">
      <c r="A13" s="39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3"/>
      <c r="C13" s="393"/>
      <c r="D13" s="90"/>
      <c r="E13" s="90"/>
      <c r="F13" s="90"/>
      <c r="G13" s="90"/>
      <c r="H13" s="90"/>
      <c r="I13" s="90"/>
    </row>
    <row r="14" spans="1:9" ht="18" x14ac:dyDescent="0.4">
      <c r="A14" s="392"/>
      <c r="B14" s="392"/>
      <c r="C14" s="392"/>
      <c r="D14" s="90"/>
      <c r="E14" s="90"/>
      <c r="F14" s="90"/>
      <c r="G14" s="90"/>
      <c r="H14" s="90"/>
      <c r="I14" s="90"/>
    </row>
    <row r="15" spans="1:9" ht="17.5" x14ac:dyDescent="0.35">
      <c r="A15" s="391" t="s">
        <v>320</v>
      </c>
      <c r="B15" s="391"/>
      <c r="C15" s="391"/>
      <c r="D15" s="90"/>
      <c r="E15" s="90"/>
      <c r="F15" s="90"/>
      <c r="G15" s="90"/>
      <c r="H15" s="90"/>
      <c r="I15" s="90"/>
    </row>
    <row r="16" spans="1:9" x14ac:dyDescent="0.35">
      <c r="A16" s="390"/>
      <c r="B16" s="390"/>
      <c r="C16" s="390"/>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3" t="s">
        <v>578</v>
      </c>
    </row>
    <row r="20" spans="1:3" s="50" customFormat="1" x14ac:dyDescent="0.35">
      <c r="A20" s="177">
        <v>2</v>
      </c>
      <c r="B20" s="178" t="s">
        <v>238</v>
      </c>
      <c r="C20" s="12" t="s">
        <v>578</v>
      </c>
    </row>
    <row r="21" spans="1:3" s="50" customFormat="1" ht="80.25" customHeight="1" x14ac:dyDescent="0.35">
      <c r="A21" s="177">
        <v>3</v>
      </c>
      <c r="B21" s="178" t="s">
        <v>468</v>
      </c>
      <c r="C21" s="12" t="s">
        <v>578</v>
      </c>
    </row>
    <row r="22" spans="1:3" s="50" customFormat="1" ht="36" customHeight="1" x14ac:dyDescent="0.35">
      <c r="A22" s="177">
        <v>4</v>
      </c>
      <c r="B22" s="178" t="s">
        <v>469</v>
      </c>
      <c r="C22" s="213" t="s">
        <v>578</v>
      </c>
    </row>
    <row r="23" spans="1:3" s="50" customFormat="1" ht="36" customHeight="1" x14ac:dyDescent="0.35">
      <c r="A23" s="177">
        <v>5</v>
      </c>
      <c r="B23" s="178" t="s">
        <v>470</v>
      </c>
      <c r="C23" s="12" t="s">
        <v>578</v>
      </c>
    </row>
    <row r="24" spans="1:3" s="50" customFormat="1" ht="31.5" customHeight="1" x14ac:dyDescent="0.35">
      <c r="A24" s="177" t="s">
        <v>50</v>
      </c>
      <c r="B24" s="178" t="s">
        <v>471</v>
      </c>
      <c r="C24" s="12" t="s">
        <v>578</v>
      </c>
    </row>
    <row r="25" spans="1:3" s="50" customFormat="1" ht="31.5" customHeight="1" x14ac:dyDescent="0.35">
      <c r="A25" s="177" t="s">
        <v>241</v>
      </c>
      <c r="B25" s="178" t="s">
        <v>472</v>
      </c>
      <c r="C25" s="12" t="s">
        <v>578</v>
      </c>
    </row>
    <row r="26" spans="1:3" s="50" customFormat="1" x14ac:dyDescent="0.35">
      <c r="A26" s="177" t="s">
        <v>477</v>
      </c>
      <c r="B26" s="178" t="s">
        <v>473</v>
      </c>
      <c r="C26" s="12" t="s">
        <v>578</v>
      </c>
    </row>
    <row r="27" spans="1:3" s="50" customFormat="1" x14ac:dyDescent="0.35">
      <c r="A27" s="177" t="s">
        <v>478</v>
      </c>
      <c r="B27" s="178" t="s">
        <v>474</v>
      </c>
      <c r="C27" s="12" t="s">
        <v>578</v>
      </c>
    </row>
    <row r="28" spans="1:3" s="50" customFormat="1" x14ac:dyDescent="0.35">
      <c r="A28" s="177" t="s">
        <v>479</v>
      </c>
      <c r="B28" s="178" t="s">
        <v>475</v>
      </c>
      <c r="C28" s="12" t="s">
        <v>578</v>
      </c>
    </row>
    <row r="29" spans="1:3" s="50" customFormat="1" x14ac:dyDescent="0.35">
      <c r="A29" s="177" t="s">
        <v>480</v>
      </c>
      <c r="B29" s="178" t="s">
        <v>476</v>
      </c>
      <c r="C29" s="12" t="s">
        <v>578</v>
      </c>
    </row>
    <row r="30" spans="1:3" s="50" customFormat="1" hidden="1" x14ac:dyDescent="0.35">
      <c r="A30" s="10" t="s">
        <v>481</v>
      </c>
      <c r="B30" s="11" t="s">
        <v>482</v>
      </c>
      <c r="C30" s="12" t="s">
        <v>578</v>
      </c>
    </row>
    <row r="31" spans="1:3" s="50" customFormat="1" hidden="1" x14ac:dyDescent="0.35">
      <c r="A31" s="10" t="s">
        <v>483</v>
      </c>
      <c r="B31" s="11" t="s">
        <v>473</v>
      </c>
      <c r="C31" s="12" t="s">
        <v>578</v>
      </c>
    </row>
    <row r="32" spans="1:3" s="50" customFormat="1" hidden="1" x14ac:dyDescent="0.35">
      <c r="A32" s="10" t="s">
        <v>484</v>
      </c>
      <c r="B32" s="11" t="s">
        <v>474</v>
      </c>
      <c r="C32" s="12" t="s">
        <v>578</v>
      </c>
    </row>
    <row r="33" spans="1:3" s="50" customFormat="1" hidden="1" x14ac:dyDescent="0.35">
      <c r="A33" s="10" t="s">
        <v>485</v>
      </c>
      <c r="B33" s="11" t="s">
        <v>475</v>
      </c>
      <c r="C33" s="12" t="s">
        <v>578</v>
      </c>
    </row>
    <row r="34" spans="1:3" s="50" customFormat="1" hidden="1" x14ac:dyDescent="0.35">
      <c r="A34" s="10" t="s">
        <v>486</v>
      </c>
      <c r="B34" s="11" t="s">
        <v>476</v>
      </c>
      <c r="C34" s="12" t="s">
        <v>578</v>
      </c>
    </row>
    <row r="35" spans="1:3" s="50" customFormat="1" ht="28" x14ac:dyDescent="0.35">
      <c r="A35" s="177" t="s">
        <v>49</v>
      </c>
      <c r="B35" s="178" t="s">
        <v>487</v>
      </c>
      <c r="C35" s="12" t="s">
        <v>578</v>
      </c>
    </row>
    <row r="36" spans="1:3" s="50" customFormat="1" x14ac:dyDescent="0.35">
      <c r="A36" s="177" t="s">
        <v>242</v>
      </c>
      <c r="B36" s="178" t="s">
        <v>472</v>
      </c>
      <c r="C36" s="12" t="s">
        <v>578</v>
      </c>
    </row>
    <row r="37" spans="1:3" s="50" customFormat="1" x14ac:dyDescent="0.35">
      <c r="A37" s="177" t="s">
        <v>488</v>
      </c>
      <c r="B37" s="178" t="s">
        <v>489</v>
      </c>
      <c r="C37" s="12" t="s">
        <v>578</v>
      </c>
    </row>
    <row r="38" spans="1:3" s="50" customFormat="1" x14ac:dyDescent="0.35">
      <c r="A38" s="177" t="s">
        <v>490</v>
      </c>
      <c r="B38" s="178" t="s">
        <v>474</v>
      </c>
      <c r="C38" s="12" t="s">
        <v>578</v>
      </c>
    </row>
    <row r="39" spans="1:3" s="50" customFormat="1" x14ac:dyDescent="0.35">
      <c r="A39" s="177" t="s">
        <v>491</v>
      </c>
      <c r="B39" s="178" t="s">
        <v>475</v>
      </c>
      <c r="C39" s="12" t="s">
        <v>578</v>
      </c>
    </row>
    <row r="40" spans="1:3" s="50" customFormat="1" x14ac:dyDescent="0.35">
      <c r="A40" s="177" t="s">
        <v>492</v>
      </c>
      <c r="B40" s="178" t="s">
        <v>587</v>
      </c>
      <c r="C40" s="12" t="s">
        <v>578</v>
      </c>
    </row>
    <row r="41" spans="1:3" s="50" customFormat="1" hidden="1" x14ac:dyDescent="0.35">
      <c r="A41" s="10" t="s">
        <v>493</v>
      </c>
      <c r="B41" s="11" t="s">
        <v>482</v>
      </c>
      <c r="C41" s="12" t="s">
        <v>578</v>
      </c>
    </row>
    <row r="42" spans="1:3" s="50" customFormat="1" hidden="1" x14ac:dyDescent="0.35">
      <c r="A42" s="10" t="s">
        <v>494</v>
      </c>
      <c r="B42" s="11" t="s">
        <v>489</v>
      </c>
      <c r="C42" s="12" t="s">
        <v>578</v>
      </c>
    </row>
    <row r="43" spans="1:3" s="50" customFormat="1" hidden="1" x14ac:dyDescent="0.35">
      <c r="A43" s="10" t="s">
        <v>495</v>
      </c>
      <c r="B43" s="11" t="s">
        <v>474</v>
      </c>
      <c r="C43" s="12" t="s">
        <v>578</v>
      </c>
    </row>
    <row r="44" spans="1:3" s="50" customFormat="1" hidden="1" x14ac:dyDescent="0.35">
      <c r="A44" s="10" t="s">
        <v>496</v>
      </c>
      <c r="B44" s="11" t="s">
        <v>475</v>
      </c>
      <c r="C44" s="12" t="s">
        <v>578</v>
      </c>
    </row>
    <row r="45" spans="1:3" s="50" customFormat="1" hidden="1" x14ac:dyDescent="0.35">
      <c r="A45" s="10" t="s">
        <v>497</v>
      </c>
      <c r="B45" s="11" t="s">
        <v>476</v>
      </c>
      <c r="C45" s="12" t="s">
        <v>578</v>
      </c>
    </row>
    <row r="46" spans="1:3" s="50" customFormat="1" ht="28" x14ac:dyDescent="0.35">
      <c r="A46" s="177" t="s">
        <v>48</v>
      </c>
      <c r="B46" s="178" t="s">
        <v>498</v>
      </c>
      <c r="C46" s="12" t="s">
        <v>578</v>
      </c>
    </row>
    <row r="47" spans="1:3" s="50" customFormat="1" x14ac:dyDescent="0.35">
      <c r="A47" s="177" t="s">
        <v>243</v>
      </c>
      <c r="B47" s="178" t="s">
        <v>472</v>
      </c>
      <c r="C47" s="12" t="s">
        <v>578</v>
      </c>
    </row>
    <row r="48" spans="1:3" s="50" customFormat="1" x14ac:dyDescent="0.35">
      <c r="A48" s="177" t="s">
        <v>499</v>
      </c>
      <c r="B48" s="178" t="s">
        <v>489</v>
      </c>
      <c r="C48" s="12" t="s">
        <v>578</v>
      </c>
    </row>
    <row r="49" spans="1:3" s="50" customFormat="1" x14ac:dyDescent="0.35">
      <c r="A49" s="177" t="s">
        <v>500</v>
      </c>
      <c r="B49" s="178" t="s">
        <v>474</v>
      </c>
      <c r="C49" s="12" t="s">
        <v>578</v>
      </c>
    </row>
    <row r="50" spans="1:3" s="50" customFormat="1" x14ac:dyDescent="0.35">
      <c r="A50" s="177" t="s">
        <v>501</v>
      </c>
      <c r="B50" s="178" t="s">
        <v>475</v>
      </c>
      <c r="C50" s="12" t="s">
        <v>578</v>
      </c>
    </row>
    <row r="51" spans="1:3" s="50" customFormat="1" x14ac:dyDescent="0.35">
      <c r="A51" s="177" t="s">
        <v>502</v>
      </c>
      <c r="B51" s="178" t="s">
        <v>476</v>
      </c>
      <c r="C51" s="12" t="s">
        <v>578</v>
      </c>
    </row>
    <row r="52" spans="1:3" s="50" customFormat="1" hidden="1" x14ac:dyDescent="0.35">
      <c r="A52" s="10" t="s">
        <v>503</v>
      </c>
      <c r="B52" s="11" t="s">
        <v>482</v>
      </c>
      <c r="C52" s="12" t="s">
        <v>578</v>
      </c>
    </row>
    <row r="53" spans="1:3" s="50" customFormat="1" hidden="1" x14ac:dyDescent="0.35">
      <c r="A53" s="10" t="s">
        <v>504</v>
      </c>
      <c r="B53" s="11" t="s">
        <v>489</v>
      </c>
      <c r="C53" s="12" t="s">
        <v>578</v>
      </c>
    </row>
    <row r="54" spans="1:3" s="50" customFormat="1" hidden="1" x14ac:dyDescent="0.35">
      <c r="A54" s="10" t="s">
        <v>505</v>
      </c>
      <c r="B54" s="11" t="s">
        <v>474</v>
      </c>
      <c r="C54" s="12" t="s">
        <v>578</v>
      </c>
    </row>
    <row r="55" spans="1:3" s="50" customFormat="1" hidden="1" x14ac:dyDescent="0.35">
      <c r="A55" s="10" t="s">
        <v>506</v>
      </c>
      <c r="B55" s="11" t="s">
        <v>475</v>
      </c>
      <c r="C55" s="12" t="s">
        <v>578</v>
      </c>
    </row>
    <row r="56" spans="1:3" s="50" customFormat="1" hidden="1" x14ac:dyDescent="0.35">
      <c r="A56" s="10" t="s">
        <v>507</v>
      </c>
      <c r="B56" s="11" t="s">
        <v>476</v>
      </c>
      <c r="C56" s="12" t="s">
        <v>578</v>
      </c>
    </row>
    <row r="57" spans="1:3" s="50" customFormat="1" ht="28" x14ac:dyDescent="0.35">
      <c r="A57" s="177">
        <v>6</v>
      </c>
      <c r="B57" s="178" t="s">
        <v>508</v>
      </c>
      <c r="C57" s="12" t="s">
        <v>578</v>
      </c>
    </row>
    <row r="58" spans="1:3" s="50" customFormat="1" x14ac:dyDescent="0.35">
      <c r="A58" s="177" t="s">
        <v>199</v>
      </c>
      <c r="B58" s="178" t="s">
        <v>509</v>
      </c>
      <c r="C58" s="12" t="s">
        <v>578</v>
      </c>
    </row>
    <row r="59" spans="1:3" s="50" customFormat="1" x14ac:dyDescent="0.35">
      <c r="A59" s="177" t="s">
        <v>200</v>
      </c>
      <c r="B59" s="178" t="s">
        <v>510</v>
      </c>
      <c r="C59" s="12" t="s">
        <v>578</v>
      </c>
    </row>
    <row r="60" spans="1:3" s="50" customFormat="1" x14ac:dyDescent="0.35">
      <c r="A60" s="177" t="s">
        <v>201</v>
      </c>
      <c r="B60" s="178" t="s">
        <v>511</v>
      </c>
      <c r="C60" s="12" t="s">
        <v>578</v>
      </c>
    </row>
    <row r="61" spans="1:3" s="50" customFormat="1" x14ac:dyDescent="0.35">
      <c r="A61" s="177" t="s">
        <v>202</v>
      </c>
      <c r="B61" s="178" t="s">
        <v>512</v>
      </c>
      <c r="C61" s="12" t="s">
        <v>578</v>
      </c>
    </row>
    <row r="62" spans="1:3" s="50" customFormat="1" x14ac:dyDescent="0.35">
      <c r="A62" s="177" t="s">
        <v>9</v>
      </c>
      <c r="B62" s="178" t="s">
        <v>513</v>
      </c>
      <c r="C62" s="12" t="s">
        <v>578</v>
      </c>
    </row>
    <row r="63" spans="1:3" s="50" customFormat="1" x14ac:dyDescent="0.35">
      <c r="A63" s="177">
        <v>8</v>
      </c>
      <c r="B63" s="178" t="s">
        <v>514</v>
      </c>
      <c r="C63" s="12" t="s">
        <v>578</v>
      </c>
    </row>
    <row r="64" spans="1:3" s="50" customFormat="1" x14ac:dyDescent="0.35">
      <c r="A64" s="177">
        <v>9</v>
      </c>
      <c r="B64" s="178" t="s">
        <v>515</v>
      </c>
      <c r="C64" s="12" t="s">
        <v>578</v>
      </c>
    </row>
    <row r="65" spans="1:3" s="50" customFormat="1" x14ac:dyDescent="0.35">
      <c r="A65" s="177">
        <v>10</v>
      </c>
      <c r="B65" s="178" t="s">
        <v>590</v>
      </c>
      <c r="C65" s="12" t="s">
        <v>578</v>
      </c>
    </row>
    <row r="66" spans="1:3" s="50" customFormat="1" ht="28" x14ac:dyDescent="0.35">
      <c r="A66" s="177">
        <v>11</v>
      </c>
      <c r="B66" s="178" t="s">
        <v>516</v>
      </c>
      <c r="C66" s="13" t="s">
        <v>578</v>
      </c>
    </row>
    <row r="67" spans="1:3" s="50" customFormat="1" x14ac:dyDescent="0.35">
      <c r="A67" s="177" t="s">
        <v>244</v>
      </c>
      <c r="B67" s="178" t="s">
        <v>103</v>
      </c>
      <c r="C67" s="13" t="s">
        <v>578</v>
      </c>
    </row>
    <row r="68" spans="1:3" s="50" customFormat="1" x14ac:dyDescent="0.35">
      <c r="A68" s="177" t="s">
        <v>245</v>
      </c>
      <c r="B68" s="178" t="s">
        <v>517</v>
      </c>
      <c r="C68" s="13" t="s">
        <v>578</v>
      </c>
    </row>
    <row r="69" spans="1:3" s="50" customFormat="1" hidden="1" x14ac:dyDescent="0.35">
      <c r="A69" s="10" t="s">
        <v>518</v>
      </c>
      <c r="B69" s="11" t="s">
        <v>519</v>
      </c>
      <c r="C69" s="13"/>
    </row>
    <row r="70" spans="1:3" s="50" customFormat="1" x14ac:dyDescent="0.35">
      <c r="A70" s="177" t="s">
        <v>246</v>
      </c>
      <c r="B70" s="178" t="s">
        <v>104</v>
      </c>
      <c r="C70" s="12" t="s">
        <v>578</v>
      </c>
    </row>
    <row r="71" spans="1:3" s="50" customFormat="1" ht="31.5" customHeight="1" x14ac:dyDescent="0.35">
      <c r="A71" s="177" t="s">
        <v>247</v>
      </c>
      <c r="B71" s="178" t="s">
        <v>517</v>
      </c>
      <c r="C71" s="12" t="s">
        <v>578</v>
      </c>
    </row>
    <row r="72" spans="1:3" s="50" customFormat="1" hidden="1" x14ac:dyDescent="0.35">
      <c r="A72" s="10" t="s">
        <v>520</v>
      </c>
      <c r="B72" s="11" t="s">
        <v>519</v>
      </c>
      <c r="C72" s="12" t="s">
        <v>578</v>
      </c>
    </row>
    <row r="73" spans="1:3" s="50" customFormat="1" x14ac:dyDescent="0.35">
      <c r="A73" s="177" t="s">
        <v>248</v>
      </c>
      <c r="B73" s="179" t="s">
        <v>105</v>
      </c>
      <c r="C73" s="12" t="s">
        <v>578</v>
      </c>
    </row>
    <row r="74" spans="1:3" s="50" customFormat="1" x14ac:dyDescent="0.35">
      <c r="A74" s="177" t="s">
        <v>249</v>
      </c>
      <c r="B74" s="180" t="s">
        <v>517</v>
      </c>
      <c r="C74" s="12" t="s">
        <v>578</v>
      </c>
    </row>
    <row r="75" spans="1:3" s="50" customFormat="1" hidden="1" x14ac:dyDescent="0.35">
      <c r="A75" s="10" t="s">
        <v>521</v>
      </c>
      <c r="B75" s="11" t="s">
        <v>519</v>
      </c>
      <c r="C75" s="12" t="s">
        <v>578</v>
      </c>
    </row>
    <row r="76" spans="1:3" s="50" customFormat="1" x14ac:dyDescent="0.35">
      <c r="A76" s="177" t="s">
        <v>250</v>
      </c>
      <c r="B76" s="179" t="s">
        <v>106</v>
      </c>
      <c r="C76" s="12" t="s">
        <v>578</v>
      </c>
    </row>
    <row r="77" spans="1:3" s="50" customFormat="1" x14ac:dyDescent="0.35">
      <c r="A77" s="177" t="s">
        <v>251</v>
      </c>
      <c r="B77" s="178" t="s">
        <v>517</v>
      </c>
      <c r="C77" s="12" t="s">
        <v>578</v>
      </c>
    </row>
    <row r="78" spans="1:3" s="50" customFormat="1" hidden="1" x14ac:dyDescent="0.35">
      <c r="A78" s="10" t="s">
        <v>522</v>
      </c>
      <c r="B78" s="191" t="s">
        <v>519</v>
      </c>
      <c r="C78" s="12" t="s">
        <v>578</v>
      </c>
    </row>
    <row r="79" spans="1:3" s="50" customFormat="1" x14ac:dyDescent="0.35">
      <c r="A79" s="177" t="s">
        <v>252</v>
      </c>
      <c r="B79" s="179" t="s">
        <v>107</v>
      </c>
      <c r="C79" s="12" t="s">
        <v>578</v>
      </c>
    </row>
    <row r="80" spans="1:3" s="50" customFormat="1" x14ac:dyDescent="0.35">
      <c r="A80" s="177" t="s">
        <v>253</v>
      </c>
      <c r="B80" s="178" t="s">
        <v>517</v>
      </c>
      <c r="C80" s="12" t="s">
        <v>578</v>
      </c>
    </row>
    <row r="81" spans="1:3" s="50" customFormat="1" hidden="1" x14ac:dyDescent="0.35">
      <c r="A81" s="10" t="s">
        <v>523</v>
      </c>
      <c r="B81" s="191" t="s">
        <v>519</v>
      </c>
      <c r="C81" s="12" t="s">
        <v>578</v>
      </c>
    </row>
    <row r="82" spans="1:3" s="50" customFormat="1" ht="168" x14ac:dyDescent="0.35">
      <c r="A82" s="177" t="s">
        <v>121</v>
      </c>
      <c r="B82" s="178" t="s">
        <v>524</v>
      </c>
      <c r="C82" s="12" t="s">
        <v>578</v>
      </c>
    </row>
    <row r="83" spans="1:3" s="50" customFormat="1" ht="28" x14ac:dyDescent="0.35">
      <c r="A83" s="177" t="s">
        <v>116</v>
      </c>
      <c r="B83" s="179" t="s">
        <v>239</v>
      </c>
      <c r="C83" s="12" t="s">
        <v>578</v>
      </c>
    </row>
    <row r="84" spans="1:3" s="50" customFormat="1" x14ac:dyDescent="0.35">
      <c r="A84" s="177" t="s">
        <v>254</v>
      </c>
      <c r="B84" s="181" t="s">
        <v>108</v>
      </c>
      <c r="C84" s="12" t="s">
        <v>578</v>
      </c>
    </row>
    <row r="85" spans="1:3" s="50" customFormat="1" x14ac:dyDescent="0.35">
      <c r="A85" s="177" t="s">
        <v>255</v>
      </c>
      <c r="B85" s="181" t="s">
        <v>109</v>
      </c>
      <c r="C85" s="12" t="s">
        <v>578</v>
      </c>
    </row>
    <row r="86" spans="1:3" s="50" customFormat="1" x14ac:dyDescent="0.35">
      <c r="A86" s="177" t="s">
        <v>122</v>
      </c>
      <c r="B86" s="182" t="s">
        <v>282</v>
      </c>
      <c r="C86" s="12" t="s">
        <v>578</v>
      </c>
    </row>
    <row r="87" spans="1:3" s="50" customFormat="1" x14ac:dyDescent="0.35">
      <c r="A87" s="177" t="s">
        <v>260</v>
      </c>
      <c r="B87" s="182" t="s">
        <v>256</v>
      </c>
      <c r="C87" s="12" t="s">
        <v>578</v>
      </c>
    </row>
    <row r="88" spans="1:3" s="50" customFormat="1" x14ac:dyDescent="0.35">
      <c r="A88" s="177" t="s">
        <v>261</v>
      </c>
      <c r="B88" s="182" t="s">
        <v>257</v>
      </c>
      <c r="C88" s="12" t="s">
        <v>578</v>
      </c>
    </row>
    <row r="89" spans="1:3" s="50" customFormat="1" x14ac:dyDescent="0.35">
      <c r="A89" s="177" t="s">
        <v>262</v>
      </c>
      <c r="B89" s="182" t="s">
        <v>258</v>
      </c>
      <c r="C89" s="12" t="s">
        <v>578</v>
      </c>
    </row>
    <row r="90" spans="1:3" s="50" customFormat="1" x14ac:dyDescent="0.35">
      <c r="A90" s="177" t="s">
        <v>263</v>
      </c>
      <c r="B90" s="182" t="s">
        <v>259</v>
      </c>
      <c r="C90" s="12" t="s">
        <v>578</v>
      </c>
    </row>
    <row r="91" spans="1:3" s="50" customFormat="1" x14ac:dyDescent="0.35">
      <c r="A91" s="177" t="s">
        <v>264</v>
      </c>
      <c r="B91" s="181" t="s">
        <v>265</v>
      </c>
      <c r="C91" s="12" t="s">
        <v>578</v>
      </c>
    </row>
    <row r="92" spans="1:3" s="50" customFormat="1" x14ac:dyDescent="0.35">
      <c r="A92" s="177" t="s">
        <v>267</v>
      </c>
      <c r="B92" s="183" t="s">
        <v>266</v>
      </c>
      <c r="C92" s="12" t="s">
        <v>578</v>
      </c>
    </row>
    <row r="93" spans="1:3" s="50" customFormat="1" x14ac:dyDescent="0.35">
      <c r="A93" s="177" t="s">
        <v>268</v>
      </c>
      <c r="B93" s="184" t="s">
        <v>110</v>
      </c>
      <c r="C93" s="12" t="s">
        <v>578</v>
      </c>
    </row>
    <row r="94" spans="1:3" s="50" customFormat="1" x14ac:dyDescent="0.35">
      <c r="A94" s="177" t="s">
        <v>269</v>
      </c>
      <c r="B94" s="184" t="s">
        <v>111</v>
      </c>
      <c r="C94" s="12" t="s">
        <v>578</v>
      </c>
    </row>
    <row r="95" spans="1:3" s="50" customFormat="1" x14ac:dyDescent="0.35">
      <c r="A95" s="177" t="s">
        <v>270</v>
      </c>
      <c r="B95" s="184" t="s">
        <v>271</v>
      </c>
      <c r="C95" s="12" t="s">
        <v>578</v>
      </c>
    </row>
    <row r="96" spans="1:3" s="50" customFormat="1" ht="42" x14ac:dyDescent="0.35">
      <c r="A96" s="177" t="s">
        <v>117</v>
      </c>
      <c r="B96" s="185" t="s">
        <v>240</v>
      </c>
      <c r="C96" s="214" t="s">
        <v>654</v>
      </c>
    </row>
    <row r="97" spans="1:3" s="50" customFormat="1" ht="42" x14ac:dyDescent="0.35">
      <c r="A97" s="177" t="s">
        <v>123</v>
      </c>
      <c r="B97" s="184" t="s">
        <v>551</v>
      </c>
      <c r="C97" s="214" t="s">
        <v>578</v>
      </c>
    </row>
    <row r="98" spans="1:3" s="50" customFormat="1" x14ac:dyDescent="0.35">
      <c r="A98" s="177" t="s">
        <v>272</v>
      </c>
      <c r="B98" s="186" t="s">
        <v>525</v>
      </c>
      <c r="C98" s="12" t="s">
        <v>578</v>
      </c>
    </row>
    <row r="99" spans="1:3" s="50" customFormat="1" x14ac:dyDescent="0.35">
      <c r="A99" s="177" t="s">
        <v>273</v>
      </c>
      <c r="B99" s="186" t="s">
        <v>279</v>
      </c>
      <c r="C99" s="12" t="s">
        <v>578</v>
      </c>
    </row>
    <row r="100" spans="1:3" s="50" customFormat="1" x14ac:dyDescent="0.35">
      <c r="A100" s="177" t="s">
        <v>274</v>
      </c>
      <c r="B100" s="186" t="s">
        <v>280</v>
      </c>
      <c r="C100" s="12" t="s">
        <v>578</v>
      </c>
    </row>
    <row r="101" spans="1:3" s="50" customFormat="1" x14ac:dyDescent="0.35">
      <c r="A101" s="177" t="s">
        <v>275</v>
      </c>
      <c r="B101" s="186" t="s">
        <v>281</v>
      </c>
      <c r="C101" s="12" t="s">
        <v>578</v>
      </c>
    </row>
    <row r="102" spans="1:3" s="50" customFormat="1" x14ac:dyDescent="0.35">
      <c r="A102" s="177" t="s">
        <v>276</v>
      </c>
      <c r="B102" s="187" t="s">
        <v>277</v>
      </c>
      <c r="C102" s="12" t="s">
        <v>578</v>
      </c>
    </row>
    <row r="103" spans="1:3" hidden="1" x14ac:dyDescent="0.35">
      <c r="A103" s="10" t="s">
        <v>278</v>
      </c>
      <c r="B103" s="192" t="s">
        <v>526</v>
      </c>
      <c r="C103" s="14"/>
    </row>
    <row r="104" spans="1:3" hidden="1" x14ac:dyDescent="0.35">
      <c r="A104" s="10" t="s">
        <v>527</v>
      </c>
      <c r="B104" s="193" t="s">
        <v>528</v>
      </c>
      <c r="C104" s="14"/>
    </row>
    <row r="105" spans="1:3" x14ac:dyDescent="0.35">
      <c r="B105" s="16" t="s">
        <v>588</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22:XFD22 A21:B21 D21:XFD21 A106:XFD1048576 A23:B105 D23:XFD105 A1:XFD20">
    <cfRule type="expression" dxfId="13" priority="15">
      <formula>CELL("защита",A1)</formula>
    </cfRule>
  </conditionalFormatting>
  <conditionalFormatting sqref="C22 C19:C20">
    <cfRule type="expression" dxfId="12" priority="16">
      <formula>ISBLANK(C19)</formula>
    </cfRule>
  </conditionalFormatting>
  <conditionalFormatting sqref="C21">
    <cfRule type="expression" dxfId="11" priority="13">
      <formula>CELL("защита",C21)</formula>
    </cfRule>
  </conditionalFormatting>
  <conditionalFormatting sqref="C21">
    <cfRule type="expression" dxfId="10" priority="14">
      <formula>ISBLANK(C21)</formula>
    </cfRule>
  </conditionalFormatting>
  <conditionalFormatting sqref="C66:C67 C69 C103:C105">
    <cfRule type="expression" dxfId="9" priority="11">
      <formula>CELL("защита",C66)</formula>
    </cfRule>
  </conditionalFormatting>
  <conditionalFormatting sqref="C66:C67 C69 C103:C104">
    <cfRule type="expression" dxfId="8" priority="12">
      <formula>ISBLANK(C66)</formula>
    </cfRule>
  </conditionalFormatting>
  <conditionalFormatting sqref="C23:C65">
    <cfRule type="expression" dxfId="7" priority="9">
      <formula>CELL("защита",C23)</formula>
    </cfRule>
  </conditionalFormatting>
  <conditionalFormatting sqref="C23:C65">
    <cfRule type="expression" dxfId="6" priority="10">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2022-02-15T11:16:39Z</dcterms:modified>
</cp:coreProperties>
</file>